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41FF2CC7-F6B4-46EF-B4D3-41C1AF316464}" xr6:coauthVersionLast="47" xr6:coauthVersionMax="47" xr10:uidLastSave="{00000000-0000-0000-0000-000000000000}"/>
  <bookViews>
    <workbookView xWindow="2985" yWindow="2985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8" i="1" l="1"/>
  <c r="J138" i="1" s="1"/>
  <c r="I137" i="1"/>
  <c r="J137" i="1" s="1"/>
  <c r="I136" i="1"/>
  <c r="J136" i="1" s="1"/>
  <c r="I134" i="1"/>
  <c r="J134" i="1" s="1"/>
  <c r="I133" i="1"/>
  <c r="J133" i="1" s="1"/>
  <c r="I132" i="1"/>
  <c r="J132" i="1" s="1"/>
  <c r="I131" i="1"/>
  <c r="J131" i="1" s="1"/>
  <c r="I129" i="1"/>
  <c r="J129" i="1" s="1"/>
  <c r="I128" i="1"/>
  <c r="J128" i="1" s="1"/>
  <c r="I127" i="1"/>
  <c r="J127" i="1" s="1"/>
  <c r="I126" i="1"/>
  <c r="J126" i="1" s="1"/>
  <c r="I125" i="1"/>
  <c r="J125" i="1" s="1"/>
  <c r="I123" i="1"/>
  <c r="J123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7" i="1"/>
  <c r="J97" i="1" s="1"/>
  <c r="I94" i="1"/>
  <c r="J94" i="1" s="1"/>
  <c r="I93" i="1"/>
  <c r="J93" i="1" s="1"/>
  <c r="I92" i="1"/>
  <c r="J92" i="1" s="1"/>
  <c r="I90" i="1"/>
  <c r="J90" i="1" s="1"/>
  <c r="I89" i="1"/>
  <c r="J89" i="1" s="1"/>
  <c r="I88" i="1"/>
  <c r="J88" i="1" s="1"/>
  <c r="I87" i="1"/>
  <c r="J87" i="1" s="1"/>
  <c r="I85" i="1"/>
  <c r="J85" i="1" s="1"/>
  <c r="I84" i="1"/>
  <c r="J84" i="1" s="1"/>
  <c r="I83" i="1"/>
  <c r="J83" i="1" s="1"/>
  <c r="I82" i="1"/>
  <c r="J82" i="1" s="1"/>
  <c r="I81" i="1"/>
  <c r="J81" i="1" s="1"/>
  <c r="I79" i="1"/>
  <c r="J79" i="1" s="1"/>
  <c r="I78" i="1"/>
  <c r="J78" i="1" s="1"/>
  <c r="I77" i="1"/>
  <c r="J77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0" i="1"/>
  <c r="J50" i="1" s="1"/>
  <c r="I47" i="1"/>
  <c r="J47" i="1" s="1"/>
  <c r="I46" i="1"/>
  <c r="J46" i="1" s="1"/>
  <c r="I45" i="1"/>
  <c r="J45" i="1" s="1"/>
  <c r="I43" i="1"/>
  <c r="J43" i="1" s="1"/>
  <c r="I42" i="1"/>
  <c r="J42" i="1" s="1"/>
  <c r="I40" i="1"/>
  <c r="J40" i="1" s="1"/>
  <c r="I39" i="1"/>
  <c r="J39" i="1" s="1"/>
  <c r="I38" i="1"/>
  <c r="J38" i="1" s="1"/>
  <c r="I37" i="1"/>
  <c r="J37" i="1" s="1"/>
  <c r="I36" i="1"/>
  <c r="J36" i="1" s="1"/>
  <c r="I34" i="1"/>
  <c r="J34" i="1" s="1"/>
  <c r="I33" i="1"/>
  <c r="J33" i="1" s="1"/>
  <c r="I32" i="1"/>
  <c r="J32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7" i="1"/>
  <c r="J7" i="1" s="1"/>
  <c r="J139" i="1" l="1"/>
</calcChain>
</file>

<file path=xl/sharedStrings.xml><?xml version="1.0" encoding="utf-8"?>
<sst xmlns="http://schemas.openxmlformats.org/spreadsheetml/2006/main" count="604" uniqueCount="272">
  <si>
    <t>Entidade:</t>
  </si>
  <si>
    <t>MUNICÍPIO DE JOINVILLE</t>
  </si>
  <si>
    <t>Obra:</t>
  </si>
  <si>
    <t>Pavimentação Asfáltica Rua Karl W. Noack, Servidão Judith Coutinho e Servidão Rolando Lipinski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</si>
  <si>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</si>
  <si>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</si>
  <si>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</si>
  <si>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</si>
  <si>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</si>
  <si>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</si>
  <si>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</si>
  <si>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</si>
  <si>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</si>
  <si>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</si>
  <si>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</si>
  <si>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PAVIMENTAÇÃO RUA KARL W. NOACK</t>
  </si>
  <si>
    <t>1.1</t>
  </si>
  <si>
    <t>SERVIÇOS INICIAIS (INDICE INCC) RUA KARL W. NOACK</t>
  </si>
  <si>
    <t>1.1.1</t>
  </si>
  <si>
    <t>SINAPI/SC</t>
  </si>
  <si>
    <t>103689</t>
  </si>
  <si>
    <t>Fornecimento e instalação de placa de obra com chapa galvanizada e estrutura de madeira. af_03/2022_ps</t>
  </si>
  <si>
    <t>M2</t>
  </si>
  <si>
    <t>1.2</t>
  </si>
  <si>
    <t>TERRAPLENAGEM (INDICE DNIT) RUA KARL W. NOACK</t>
  </si>
  <si>
    <t>1.2.1</t>
  </si>
  <si>
    <t>SICRO/SC</t>
  </si>
  <si>
    <t>4815671</t>
  </si>
  <si>
    <t>Reaterro e compactação com soquete vibratório</t>
  </si>
  <si>
    <t>m³</t>
  </si>
  <si>
    <t>1.2.2</t>
  </si>
  <si>
    <t>96385</t>
  </si>
  <si>
    <t>Execução e compactação de corpo de aterro de aterro (95% de energia do Proctor normal) com solo predominantemente argiloso espessura 15 cm - exclusive material, escavação, carga e transporte. af_09/2024</t>
  </si>
  <si>
    <t>M3</t>
  </si>
  <si>
    <t>1.2.3</t>
  </si>
  <si>
    <t>101266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</si>
  <si>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</si>
  <si>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>1.2.4</t>
  </si>
  <si>
    <t>Composição Própria</t>
  </si>
  <si>
    <t>C.P. 1312604247719</t>
  </si>
  <si>
    <t>Execução e compactação de reforço e sub base para pavimentação de pedra rachão travado com pó de pedra  - inclusive carga e transporte (azimute ref. sicro 4011276)</t>
  </si>
  <si>
    <t>1.2.5</t>
  </si>
  <si>
    <t>C.P. 131181124237</t>
  </si>
  <si>
    <t>Escavação das camadas de solo existentes (com transporte e destinação) - SINAPI 83338</t>
  </si>
  <si>
    <t>1.2.6</t>
  </si>
  <si>
    <t>100574</t>
  </si>
  <si>
    <t>Espalhamento de material com trator de esteiras. af_09/2024</t>
  </si>
  <si>
    <t>1.3</t>
  </si>
  <si>
    <t>PAVIMENTAÇÃO (INDICE DNIT) RUA KARL W. NOACK</t>
  </si>
  <si>
    <t>1.3.1</t>
  </si>
  <si>
    <t>100576</t>
  </si>
  <si>
    <t>Regularização e compactação de subleito de solo predominantemente argiloso, para obras de construção de pavimentos. af_09/2024</t>
  </si>
  <si>
    <t>1.3.2</t>
  </si>
  <si>
    <t>1.3.3</t>
  </si>
  <si>
    <t>C.P. 131181124186</t>
  </si>
  <si>
    <t>Base em brita graduada - SINAPI 96396</t>
  </si>
  <si>
    <t>M³</t>
  </si>
  <si>
    <t>1.3.4</t>
  </si>
  <si>
    <t>C.P. 131210890917</t>
  </si>
  <si>
    <t>Imprimacao com emulsão asfáltica eai cotação (composição SINAPI 96401)</t>
  </si>
  <si>
    <t>1.3.5</t>
  </si>
  <si>
    <t>C.P. 131210890918</t>
  </si>
  <si>
    <t>Pintura de ligação com emulsão asfáltica rr 1c cotação - (sinapi 72942)</t>
  </si>
  <si>
    <t>m2</t>
  </si>
  <si>
    <t>1.3.6</t>
  </si>
  <si>
    <t>C.P. 1312403165455</t>
  </si>
  <si>
    <t>Concreto asfáltico usinado à quente faixa C - DMT 20 km</t>
  </si>
  <si>
    <t>1.3.7</t>
  </si>
  <si>
    <t>C.P. 1312604247721</t>
  </si>
  <si>
    <t>Remoção mecanizada de revestimento asfáltico (incluso carga, transporte, descarga na regional mais próxima)</t>
  </si>
  <si>
    <t>m3</t>
  </si>
  <si>
    <t>1.3.8</t>
  </si>
  <si>
    <t>C.P. 1312604247723</t>
  </si>
  <si>
    <t>Remoção mecanizada de camada granular do pavimento (incluso carga, transporte, descarga na subprefeitura mais próxima da  região)</t>
  </si>
  <si>
    <t>1.4</t>
  </si>
  <si>
    <t>DRENAGEM PLUVIAL (INDICE DNIT- DRENAGEM) RUA KARL W. NOACK</t>
  </si>
  <si>
    <t>1.4.1</t>
  </si>
  <si>
    <t>C.P. 131181124160</t>
  </si>
  <si>
    <t>Assentamento de tubo de concreto com diâmetro de 30 cm para esperas de boca de lobo (sinapi 92808). af_03/2024</t>
  </si>
  <si>
    <t>M</t>
  </si>
  <si>
    <t>1.4.2</t>
  </si>
  <si>
    <t>C.P. 131181023735</t>
  </si>
  <si>
    <t>Rede de drenagem com tubos ø 40 cm com escavação até 1,50 m de profundidade (sinapi 92809). af_03/2024</t>
  </si>
  <si>
    <t>1.4.3</t>
  </si>
  <si>
    <t>C.P. 1312302145278</t>
  </si>
  <si>
    <t>Caixa de inspeção/poço de visita com chaminé (1 metro) pré-moldado para tubo de 40 cm</t>
  </si>
  <si>
    <t>UN</t>
  </si>
  <si>
    <t>1.4.4</t>
  </si>
  <si>
    <t>C.P. 1312302145250</t>
  </si>
  <si>
    <t>Caixa de ligação e passagem em concreto pré-moldado para tubo de 40 cm</t>
  </si>
  <si>
    <t>1.4.5</t>
  </si>
  <si>
    <t>C.P. 1312302145277</t>
  </si>
  <si>
    <t>Boca de lobo simples pré-moldada completa (ref. SINAPI 97935)</t>
  </si>
  <si>
    <t>un</t>
  </si>
  <si>
    <t>1.4.6</t>
  </si>
  <si>
    <t>C.P. 1312605247759</t>
  </si>
  <si>
    <t>Ligação pluvial com tubo de 20cm (incluso material de reaterro e destinação do material para bf) (azimute)</t>
  </si>
  <si>
    <t>1.5</t>
  </si>
  <si>
    <t>SINALIZAÇÃO VIÁRIA HORIZONTAL (INDICE DNIT - SINALIZAÇÃO HORIZONTAL) RUA KARL W. NOACK</t>
  </si>
  <si>
    <t>1.5.1</t>
  </si>
  <si>
    <t>5213408</t>
  </si>
  <si>
    <t>Pintura de faixa com termoplástico por aspersão - espessura de 1,5 mm</t>
  </si>
  <si>
    <t>m²</t>
  </si>
  <si>
    <t>1.5.2</t>
  </si>
  <si>
    <t>5213409</t>
  </si>
  <si>
    <t>Pintura de setas e zebrados com termoplástico por extrusão - espessura de 3,0 mm</t>
  </si>
  <si>
    <t>1.5.3</t>
  </si>
  <si>
    <t>5219643</t>
  </si>
  <si>
    <t>Tachão refletivo em resina sintética - bidirecional - fornecimento e colocação</t>
  </si>
  <si>
    <t>1.6</t>
  </si>
  <si>
    <t>SINALIZAÇÃO VIÁRIA VERTICAL (INDICE DNIT - SINALIZAÇÃO VERTICAL) RUA KARL W. NOACK</t>
  </si>
  <si>
    <t>1.6.1</t>
  </si>
  <si>
    <t>C.P. 131181125418</t>
  </si>
  <si>
    <t>Placa de sinalização L = 0,31 m, chapa aço nº 18, com película tipo I</t>
  </si>
  <si>
    <t>unidade</t>
  </si>
  <si>
    <t>1.6.2</t>
  </si>
  <si>
    <t>C.P. 131181125016</t>
  </si>
  <si>
    <t>Placa de sinalização D= 50 cm, chapa aço nº 18, com película tipo I + IV</t>
  </si>
  <si>
    <t>1.6.3</t>
  </si>
  <si>
    <t>C.P. 1312306149148</t>
  </si>
  <si>
    <t>Placa de sinalização L = 0,50 m, chapa aço nº 18, com película tipo I + IV</t>
  </si>
  <si>
    <t>1.6.4</t>
  </si>
  <si>
    <t>C.P. 1312507227835</t>
  </si>
  <si>
    <t>Placa de nome de rua 60 x 25 cm com 2 unidades, chapa aço nº18, com película tipo IV em ambos os lados - com suporte C=3,50 m - ø1 1/2 (azimute) csc</t>
  </si>
  <si>
    <t>1.6.5</t>
  </si>
  <si>
    <t>C.P. 1312304147858</t>
  </si>
  <si>
    <t>Fornecimento e implantação de suporte metálico galvanizado para placa de sinalização - C=3,00 m - com aleta ante giro</t>
  </si>
  <si>
    <t>unid.</t>
  </si>
  <si>
    <t>1.7</t>
  </si>
  <si>
    <t>OBRAS COMPLEMENTARES (INDICE DNIT - OBRAS COMPLEMENTARES E MEIO-AMBIENTE) RUA KARL W. NOACK</t>
  </si>
  <si>
    <t>1.7.1</t>
  </si>
  <si>
    <t>2003373</t>
  </si>
  <si>
    <t>Meio-fio de concreto - MFC 03 - areia e brita comerciais - fôrma de madeira</t>
  </si>
  <si>
    <t>m</t>
  </si>
  <si>
    <t>1.7.2</t>
  </si>
  <si>
    <t>C.P. 1312603244416</t>
  </si>
  <si>
    <t>Recomposição de passeio (calçada) com concreto moldado in loco, fck 25 MPa, usinado, acabamento mecânico, espessura 7 cm,  tela de aço e  junta serrada  - jh</t>
  </si>
  <si>
    <t>1.8</t>
  </si>
  <si>
    <t>INTERFERÊNCIAS (INDICE INCC) RUA KARL W. NOACK</t>
  </si>
  <si>
    <t>1.8.1</t>
  </si>
  <si>
    <t>C.P. 131181124240</t>
  </si>
  <si>
    <t>Demolição de passeios existentes</t>
  </si>
  <si>
    <t>1.8.2</t>
  </si>
  <si>
    <t>C.P. 1312507227962</t>
  </si>
  <si>
    <t>Remoção e transporte de meio-fio existente (carga e transporte bota fora)  (azimute) csc</t>
  </si>
  <si>
    <t>1.8.3</t>
  </si>
  <si>
    <t>C.P. 1312604247600</t>
  </si>
  <si>
    <t>Demolição de caixa existente (envio para bota-fora) - vg</t>
  </si>
  <si>
    <t>2</t>
  </si>
  <si>
    <t>PAVIMENTAÇÃO SERVIDÃO ROLANDO LIPINSKI</t>
  </si>
  <si>
    <t>2.1</t>
  </si>
  <si>
    <t>SERVIÇOS INICIAIS (INDICE INCC) SERVIDÃO ROLANDO LIPINSKI</t>
  </si>
  <si>
    <t>2.1.1</t>
  </si>
  <si>
    <t>2.2</t>
  </si>
  <si>
    <t>TERRAPLENAGEM (INDICE DNIT) SERVIDÃO ROLANDO LIPINSKI</t>
  </si>
  <si>
    <t>2.2.1</t>
  </si>
  <si>
    <t>2.2.2</t>
  </si>
  <si>
    <t>2.2.3</t>
  </si>
  <si>
    <t>2.2.4</t>
  </si>
  <si>
    <t>2.2.5</t>
  </si>
  <si>
    <t>2.2.6</t>
  </si>
  <si>
    <t>2.3</t>
  </si>
  <si>
    <t>PAVIMENTAÇÃO (INDICE DNIT) SERVIDÃO ROLANDO LIPINSKI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</si>
  <si>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</si>
  <si>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</si>
  <si>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</si>
  <si>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</si>
  <si>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</si>
  <si>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</si>
  <si>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</si>
  <si>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</si>
  <si>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2.4</t>
  </si>
  <si>
    <t>DRENAGEM PLUVIAL (INDICE DNIT- DRENAGEM) SERVIDÃO ROLANDO LIPINSKI</t>
  </si>
  <si>
    <t>2.4.1</t>
  </si>
  <si>
    <t>2.4.2</t>
  </si>
  <si>
    <t>2.4.3</t>
  </si>
  <si>
    <t>2.4.4</t>
  </si>
  <si>
    <t>C.P. 1312308151477</t>
  </si>
  <si>
    <t>Caixa de inspeção/poço de visita com chaminé (1 metro) pré-moldado para tubo de 60 cm</t>
  </si>
  <si>
    <t>2.4.5</t>
  </si>
  <si>
    <t>2.4.6</t>
  </si>
  <si>
    <t>2.4.7</t>
  </si>
  <si>
    <t>C.P. 1312308151597</t>
  </si>
  <si>
    <t>Boca de lobo pré-moldada com grelha de ferro fundido (h=1 metro)</t>
  </si>
  <si>
    <t>2.4.8</t>
  </si>
  <si>
    <t>2.5</t>
  </si>
  <si>
    <t>SINALIZAÇÃO VIÁRIA HORIZONTAL (INDICE DNIT - SINALIZAÇÃO HORIZONTAL) SERVIDÃO ROLANDO LIPINSKI</t>
  </si>
  <si>
    <t>2.5.1</t>
  </si>
  <si>
    <t>2.5.2</t>
  </si>
  <si>
    <t>2.5.3</t>
  </si>
  <si>
    <t>2.6</t>
  </si>
  <si>
    <t>SINALIZAÇÃO VIÁRIA VERTICAL (INDICE DNIT - SINALIZAÇÃO VERTICAL) SERVIDÃO ROLANDO LIPINSKI</t>
  </si>
  <si>
    <t>2.6.1</t>
  </si>
  <si>
    <t>2.6.2</t>
  </si>
  <si>
    <t>2.6.3</t>
  </si>
  <si>
    <t>2.6.4</t>
  </si>
  <si>
    <t>2.6.5</t>
  </si>
  <si>
    <t>2.7</t>
  </si>
  <si>
    <t>OBRAS COMPLEMENTARES (INDICE DNIT - OBRAS COMPLEMENTARES E MEIO-AMBIENTE) SERVIDÃO ROLANDO LIPINSKI</t>
  </si>
  <si>
    <t>2.7.1</t>
  </si>
  <si>
    <t>2.7.2</t>
  </si>
  <si>
    <t>2.7.3</t>
  </si>
  <si>
    <t>101857</t>
  </si>
  <si>
    <t>Reassentamento de blocos sextavado para piso intertravado, espessura de 6 cm, em calçada, com reaproveitamento dos blocos sextavados - incluso retirada e colocação do material. af_12/2020</t>
  </si>
  <si>
    <t>2.7.4</t>
  </si>
  <si>
    <t>101862</t>
  </si>
  <si>
    <t>Reassentamento de blocos retangular para piso intertravado, espessura de 6 cm, em calçada, com reaproveitamento dos blocos retangular - incluso retirada e colocação do material. af_12/2020</t>
  </si>
  <si>
    <t>2.8</t>
  </si>
  <si>
    <t>INTERFERÊNCIAS (INDICE INCC) SERVIDÃO ROLANDO LIPINSKI</t>
  </si>
  <si>
    <t>2.8.1</t>
  </si>
  <si>
    <t>2.8.2</t>
  </si>
  <si>
    <t>2.8.3</t>
  </si>
  <si>
    <t>3</t>
  </si>
  <si>
    <t>PAVIMENTAÇÃO SERVIDÃO JUDITH COUTINHO</t>
  </si>
  <si>
    <t>3.1</t>
  </si>
  <si>
    <t>SERVIÇOS INICIAIS (INDICE INCC) SERVIDÃO JUDITH COUTINHO</t>
  </si>
  <si>
    <t>3.1.1</t>
  </si>
  <si>
    <t>3.2</t>
  </si>
  <si>
    <t>TERRAPLENAGEM (INDICE DNIT) SERVIDÃO JUDITH COUTINHO</t>
  </si>
  <si>
    <t>3.2.1</t>
  </si>
  <si>
    <t>3.2.2</t>
  </si>
  <si>
    <t>3.2.3</t>
  </si>
  <si>
    <t>3.2.4</t>
  </si>
  <si>
    <t>3.2.5</t>
  </si>
  <si>
    <t>3.2.6</t>
  </si>
  <si>
    <t>3.3</t>
  </si>
  <si>
    <t>PAVIMENTAÇÃO (INDICE DNIT) SERVIDÃO JUDITH COUTINHO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</si>
  <si>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</si>
  <si>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</si>
  <si>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</si>
  <si>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</si>
  <si>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</si>
  <si>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</si>
  <si>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</si>
  <si>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</si>
  <si>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3.4</t>
  </si>
  <si>
    <t>DRENAGEM PLUVIAL (INDICE DNIT- DRENAGEM) SERVIDÃO JUDITH COUTINHO</t>
  </si>
  <si>
    <t>3.4.1</t>
  </si>
  <si>
    <t>3.4.2</t>
  </si>
  <si>
    <t>3.4.3</t>
  </si>
  <si>
    <t>3.4.4</t>
  </si>
  <si>
    <t>3.4.5</t>
  </si>
  <si>
    <t>3.4.6</t>
  </si>
  <si>
    <t>3.4.7</t>
  </si>
  <si>
    <t>3.5</t>
  </si>
  <si>
    <t>SINALIZAÇÃO VIÁRIA HORIZONTAL (INDICE DNIT - SINALIZAÇÃO HORIZONTAL) SERVIDÃO JUDITH COUTINHO</t>
  </si>
  <si>
    <t>3.5.1</t>
  </si>
  <si>
    <t>3.6</t>
  </si>
  <si>
    <t>SINALIZAÇÃO VIÁRIA VERTICAL (INDICE DNIT - SINALIZAÇÃO VERTICAL) SERVIDÃO JUDITH COUTINHO</t>
  </si>
  <si>
    <t>3.6.1</t>
  </si>
  <si>
    <t>3.6.2</t>
  </si>
  <si>
    <t>3.6.3</t>
  </si>
  <si>
    <t>3.6.4</t>
  </si>
  <si>
    <t>3.6.5</t>
  </si>
  <si>
    <t>C.P. 1312304147857</t>
  </si>
  <si>
    <t>Fornecimento e implantação de suporte metálico galvanizado para placa de sinalização - C=3,50 m - com aleta ante giro</t>
  </si>
  <si>
    <t>3.7</t>
  </si>
  <si>
    <t>OBRAS COMPLEMENTARES (INDICE DNIT - OBRAS COMPLEMENTARES E MEIO-AMBIENTE) SERVIDÃO JUDITH COUTINHO</t>
  </si>
  <si>
    <t>3.7.1</t>
  </si>
  <si>
    <t>3.7.2</t>
  </si>
  <si>
    <t>2003377</t>
  </si>
  <si>
    <t>Meio-fio de concreto - MFC 05 - areia e brita comerciais - fôrma de madeira</t>
  </si>
  <si>
    <t>3.7.3</t>
  </si>
  <si>
    <t>3.7.4</t>
  </si>
  <si>
    <t>C.P. 1312605247767</t>
  </si>
  <si>
    <t>Reassentamento de pedras poliédricas, rejuntamento com argamassa, com reaproveitamento das pedras poliédricas - incluso retirada e colocação do material</t>
  </si>
  <si>
    <t>3.8</t>
  </si>
  <si>
    <t>INTERFERÊNCIAS (INDICE INCC) SERVIDÃO JUDITH COUTINHO</t>
  </si>
  <si>
    <t>3.8.1</t>
  </si>
  <si>
    <t>3.8.2</t>
  </si>
  <si>
    <t>3.8.3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</si>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</sst>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9"/>
  <sheetViews>
    <sheetView tabSelected="1" topLeftCell="A4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22.15" customHeight="1" x14ac:dyDescent="0.25">
      <c r="A6" s="1" t="s">
        <v>16</v>
      </c>
      <c r="B6" s="1"/>
      <c r="C6" s="1"/>
      <c r="D6" s="1" t="s">
        <v>17</v>
      </c>
    </row>
    <row r="7" spans="1:10" ht="45.9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3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ht="20.25" customHeight="1" x14ac:dyDescent="0.25">
      <c r="A8" s="1" t="s">
        <v>23</v>
      </c>
      <c r="B8" s="1"/>
      <c r="C8" s="1"/>
      <c r="D8" s="1" t="s">
        <v>24</v>
      </c>
    </row>
    <row r="9" spans="1:10" ht="20.25" customHeight="1" x14ac:dyDescent="0.25">
      <c r="A9" s="1" t="s">
        <v>25</v>
      </c>
      <c r="B9" s="1" t="s">
        <v>26</v>
      </c>
      <c r="C9" s="1" t="s">
        <v>27</v>
      </c>
      <c r="D9" s="1" t="s">
        <v>28</v>
      </c>
      <c r="E9" s="1" t="s">
        <v>29</v>
      </c>
      <c r="F9" s="2">
        <v>95</v>
      </c>
      <c r="G9" s="3">
        <v>0</v>
      </c>
      <c r="H9" s="3"/>
      <c r="I9" s="2">
        <f t="shared" ref="I9:I14" si="0">ROUND(G9*(1 + H9/100),2)</f>
        <v>0</v>
      </c>
      <c r="J9" s="2">
        <f t="shared" ref="J9:J14" si="1">ROUND(F9*I9,2)</f>
        <v>0</v>
      </c>
    </row>
    <row r="10" spans="1:10" ht="90.95" customHeight="1" x14ac:dyDescent="0.25">
      <c r="A10" s="1" t="s">
        <v>30</v>
      </c>
      <c r="B10" s="1" t="s">
        <v>19</v>
      </c>
      <c r="C10" s="1" t="s">
        <v>31</v>
      </c>
      <c r="D10" s="1" t="s">
        <v>32</v>
      </c>
      <c r="E10" s="1" t="s">
        <v>33</v>
      </c>
      <c r="F10" s="2">
        <v>15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110.25" customHeight="1" x14ac:dyDescent="0.25">
      <c r="A11" s="1" t="s">
        <v>34</v>
      </c>
      <c r="B11" s="1" t="s">
        <v>19</v>
      </c>
      <c r="C11" s="1" t="s">
        <v>35</v>
      </c>
      <c r="D11" s="1" t="s">
        <v>36</v>
      </c>
      <c r="E11" s="1" t="s">
        <v>33</v>
      </c>
      <c r="F11" s="2">
        <v>137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73.349999999999994" customHeight="1" x14ac:dyDescent="0.25">
      <c r="A12" s="1" t="s">
        <v>37</v>
      </c>
      <c r="B12" s="1" t="s">
        <v>38</v>
      </c>
      <c r="C12" s="1" t="s">
        <v>39</v>
      </c>
      <c r="D12" s="1" t="s">
        <v>40</v>
      </c>
      <c r="E12" s="1" t="s">
        <v>29</v>
      </c>
      <c r="F12" s="2">
        <v>517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38.25" customHeight="1" x14ac:dyDescent="0.25">
      <c r="A13" s="1" t="s">
        <v>41</v>
      </c>
      <c r="B13" s="1" t="s">
        <v>38</v>
      </c>
      <c r="C13" s="1" t="s">
        <v>42</v>
      </c>
      <c r="D13" s="1" t="s">
        <v>43</v>
      </c>
      <c r="E13" s="1" t="s">
        <v>33</v>
      </c>
      <c r="F13" s="2">
        <v>788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26.65" customHeight="1" x14ac:dyDescent="0.25">
      <c r="A14" s="1" t="s">
        <v>44</v>
      </c>
      <c r="B14" s="1" t="s">
        <v>19</v>
      </c>
      <c r="C14" s="1" t="s">
        <v>45</v>
      </c>
      <c r="D14" s="1" t="s">
        <v>46</v>
      </c>
      <c r="E14" s="1" t="s">
        <v>33</v>
      </c>
      <c r="F14" s="2">
        <v>788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ht="19.899999999999999" customHeight="1" x14ac:dyDescent="0.25">
      <c r="A15" s="1" t="s">
        <v>47</v>
      </c>
      <c r="B15" s="1"/>
      <c r="C15" s="1"/>
      <c r="D15" s="1" t="s">
        <v>48</v>
      </c>
    </row>
    <row r="16" spans="1:10" ht="56.65" customHeight="1" x14ac:dyDescent="0.25">
      <c r="A16" s="1" t="s">
        <v>49</v>
      </c>
      <c r="B16" s="1" t="s">
        <v>19</v>
      </c>
      <c r="C16" s="1" t="s">
        <v>50</v>
      </c>
      <c r="D16" s="1" t="s">
        <v>51</v>
      </c>
      <c r="E16" s="1" t="s">
        <v>22</v>
      </c>
      <c r="F16" s="2">
        <v>885</v>
      </c>
      <c r="G16" s="3">
        <v>0</v>
      </c>
      <c r="H16" s="3"/>
      <c r="I16" s="2">
        <f t="shared" ref="I16:I23" si="2">ROUND(G16*(1 + H16/100),2)</f>
        <v>0</v>
      </c>
      <c r="J16" s="2">
        <f t="shared" ref="J16:J23" si="3">ROUND(F16*I16,2)</f>
        <v>0</v>
      </c>
    </row>
    <row r="17" spans="1:10" ht="73.349999999999994" customHeight="1" x14ac:dyDescent="0.25">
      <c r="A17" s="1" t="s">
        <v>52</v>
      </c>
      <c r="B17" s="1" t="s">
        <v>38</v>
      </c>
      <c r="C17" s="1" t="s">
        <v>39</v>
      </c>
      <c r="D17" s="1" t="s">
        <v>40</v>
      </c>
      <c r="E17" s="1" t="s">
        <v>29</v>
      </c>
      <c r="F17" s="2">
        <v>216</v>
      </c>
      <c r="G17" s="3">
        <v>0</v>
      </c>
      <c r="H17" s="3"/>
      <c r="I17" s="2">
        <f t="shared" si="2"/>
        <v>0</v>
      </c>
      <c r="J17" s="2">
        <f t="shared" si="3"/>
        <v>0</v>
      </c>
    </row>
    <row r="18" spans="1:10" x14ac:dyDescent="0.25">
      <c r="A18" s="1" t="s">
        <v>53</v>
      </c>
      <c r="B18" s="1" t="s">
        <v>38</v>
      </c>
      <c r="C18" s="1" t="s">
        <v>54</v>
      </c>
      <c r="D18" s="1" t="s">
        <v>55</v>
      </c>
      <c r="E18" s="1" t="s">
        <v>56</v>
      </c>
      <c r="F18" s="2">
        <v>125</v>
      </c>
      <c r="G18" s="3">
        <v>0</v>
      </c>
      <c r="H18" s="3"/>
      <c r="I18" s="2">
        <f t="shared" si="2"/>
        <v>0</v>
      </c>
      <c r="J18" s="2">
        <f t="shared" si="3"/>
        <v>0</v>
      </c>
    </row>
    <row r="19" spans="1:10" ht="31.5" customHeight="1" x14ac:dyDescent="0.25">
      <c r="A19" s="1" t="s">
        <v>57</v>
      </c>
      <c r="B19" s="1" t="s">
        <v>38</v>
      </c>
      <c r="C19" s="1" t="s">
        <v>58</v>
      </c>
      <c r="D19" s="1" t="s">
        <v>59</v>
      </c>
      <c r="E19" s="1" t="s">
        <v>22</v>
      </c>
      <c r="F19" s="2">
        <v>812</v>
      </c>
      <c r="G19" s="3">
        <v>0</v>
      </c>
      <c r="H19" s="3"/>
      <c r="I19" s="2">
        <f t="shared" si="2"/>
        <v>0</v>
      </c>
      <c r="J19" s="2">
        <f t="shared" si="3"/>
        <v>0</v>
      </c>
    </row>
    <row r="20" spans="1:10" ht="31.9" customHeight="1" x14ac:dyDescent="0.25">
      <c r="A20" s="1" t="s">
        <v>60</v>
      </c>
      <c r="B20" s="1" t="s">
        <v>38</v>
      </c>
      <c r="C20" s="1" t="s">
        <v>61</v>
      </c>
      <c r="D20" s="1" t="s">
        <v>62</v>
      </c>
      <c r="E20" s="1" t="s">
        <v>63</v>
      </c>
      <c r="F20" s="2">
        <v>812</v>
      </c>
      <c r="G20" s="3">
        <v>0</v>
      </c>
      <c r="H20" s="3"/>
      <c r="I20" s="2">
        <f t="shared" si="2"/>
        <v>0</v>
      </c>
      <c r="J20" s="2">
        <f t="shared" si="3"/>
        <v>0</v>
      </c>
    </row>
    <row r="21" spans="1:10" ht="24.75" customHeight="1" x14ac:dyDescent="0.25">
      <c r="A21" s="1" t="s">
        <v>64</v>
      </c>
      <c r="B21" s="1" t="s">
        <v>38</v>
      </c>
      <c r="C21" s="1" t="s">
        <v>65</v>
      </c>
      <c r="D21" s="1" t="s">
        <v>66</v>
      </c>
      <c r="E21" s="1" t="s">
        <v>33</v>
      </c>
      <c r="F21" s="2">
        <v>42</v>
      </c>
      <c r="G21" s="3">
        <v>0</v>
      </c>
      <c r="H21" s="3"/>
      <c r="I21" s="2">
        <f t="shared" si="2"/>
        <v>0</v>
      </c>
      <c r="J21" s="2">
        <f t="shared" si="3"/>
        <v>0</v>
      </c>
    </row>
    <row r="22" spans="1:10" ht="48.2" customHeight="1" x14ac:dyDescent="0.25">
      <c r="A22" s="1" t="s">
        <v>67</v>
      </c>
      <c r="B22" s="1" t="s">
        <v>38</v>
      </c>
      <c r="C22" s="1" t="s">
        <v>68</v>
      </c>
      <c r="D22" s="1" t="s">
        <v>69</v>
      </c>
      <c r="E22" s="1" t="s">
        <v>70</v>
      </c>
      <c r="F22" s="2">
        <v>3</v>
      </c>
      <c r="G22" s="3">
        <v>0</v>
      </c>
      <c r="H22" s="3"/>
      <c r="I22" s="2">
        <f t="shared" si="2"/>
        <v>0</v>
      </c>
      <c r="J22" s="2">
        <f t="shared" si="3"/>
        <v>0</v>
      </c>
    </row>
    <row r="23" spans="1:10" ht="58.15" customHeight="1" x14ac:dyDescent="0.25">
      <c r="A23" s="1" t="s">
        <v>71</v>
      </c>
      <c r="B23" s="1" t="s">
        <v>38</v>
      </c>
      <c r="C23" s="1" t="s">
        <v>72</v>
      </c>
      <c r="D23" s="1" t="s">
        <v>73</v>
      </c>
      <c r="E23" s="1" t="s">
        <v>56</v>
      </c>
      <c r="F23" s="2">
        <v>18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26.1" customHeight="1" x14ac:dyDescent="0.25">
      <c r="A24" s="1" t="s">
        <v>74</v>
      </c>
      <c r="B24" s="1"/>
      <c r="C24" s="1"/>
      <c r="D24" s="1" t="s">
        <v>75</v>
      </c>
    </row>
    <row r="25" spans="1:10" ht="49.5" customHeight="1" x14ac:dyDescent="0.25">
      <c r="A25" s="1" t="s">
        <v>76</v>
      </c>
      <c r="B25" s="1" t="s">
        <v>38</v>
      </c>
      <c r="C25" s="1" t="s">
        <v>77</v>
      </c>
      <c r="D25" s="1" t="s">
        <v>78</v>
      </c>
      <c r="E25" s="1" t="s">
        <v>79</v>
      </c>
      <c r="F25" s="2">
        <v>12</v>
      </c>
      <c r="G25" s="3">
        <v>0</v>
      </c>
      <c r="H25" s="3"/>
      <c r="I25" s="2">
        <f t="shared" ref="I25:I30" si="4">ROUND(G25*(1 + H25/100),2)</f>
        <v>0</v>
      </c>
      <c r="J25" s="2">
        <f t="shared" ref="J25:J30" si="5">ROUND(F25*I25,2)</f>
        <v>0</v>
      </c>
    </row>
    <row r="26" spans="1:10" ht="45.95" customHeight="1" x14ac:dyDescent="0.25">
      <c r="A26" s="1" t="s">
        <v>80</v>
      </c>
      <c r="B26" s="1" t="s">
        <v>38</v>
      </c>
      <c r="C26" s="1" t="s">
        <v>81</v>
      </c>
      <c r="D26" s="1" t="s">
        <v>82</v>
      </c>
      <c r="E26" s="1" t="s">
        <v>79</v>
      </c>
      <c r="F26" s="2">
        <v>174</v>
      </c>
      <c r="G26" s="3">
        <v>0</v>
      </c>
      <c r="H26" s="3"/>
      <c r="I26" s="2">
        <f t="shared" si="4"/>
        <v>0</v>
      </c>
      <c r="J26" s="2">
        <f t="shared" si="5"/>
        <v>0</v>
      </c>
    </row>
    <row r="27" spans="1:10" ht="38.25" customHeight="1" x14ac:dyDescent="0.25">
      <c r="A27" s="1" t="s">
        <v>83</v>
      </c>
      <c r="B27" s="1" t="s">
        <v>38</v>
      </c>
      <c r="C27" s="1" t="s">
        <v>84</v>
      </c>
      <c r="D27" s="1" t="s">
        <v>85</v>
      </c>
      <c r="E27" s="1" t="s">
        <v>86</v>
      </c>
      <c r="F27" s="2">
        <v>4</v>
      </c>
      <c r="G27" s="3">
        <v>0</v>
      </c>
      <c r="H27" s="3"/>
      <c r="I27" s="2">
        <f t="shared" si="4"/>
        <v>0</v>
      </c>
      <c r="J27" s="2">
        <f t="shared" si="5"/>
        <v>0</v>
      </c>
    </row>
    <row r="28" spans="1:10" ht="31.5" customHeight="1" x14ac:dyDescent="0.25">
      <c r="A28" s="1" t="s">
        <v>87</v>
      </c>
      <c r="B28" s="1" t="s">
        <v>38</v>
      </c>
      <c r="C28" s="1" t="s">
        <v>88</v>
      </c>
      <c r="D28" s="1" t="s">
        <v>89</v>
      </c>
      <c r="E28" s="1" t="s">
        <v>86</v>
      </c>
      <c r="F28" s="2">
        <v>12</v>
      </c>
      <c r="G28" s="3">
        <v>0</v>
      </c>
      <c r="H28" s="3"/>
      <c r="I28" s="2">
        <f t="shared" si="4"/>
        <v>0</v>
      </c>
      <c r="J28" s="2">
        <f t="shared" si="5"/>
        <v>0</v>
      </c>
    </row>
    <row r="29" spans="1:10" ht="27.4" customHeight="1" x14ac:dyDescent="0.25">
      <c r="A29" s="1" t="s">
        <v>90</v>
      </c>
      <c r="B29" s="1" t="s">
        <v>38</v>
      </c>
      <c r="C29" s="1" t="s">
        <v>91</v>
      </c>
      <c r="D29" s="1" t="s">
        <v>92</v>
      </c>
      <c r="E29" s="1" t="s">
        <v>93</v>
      </c>
      <c r="F29" s="2">
        <v>6</v>
      </c>
      <c r="G29" s="3">
        <v>0</v>
      </c>
      <c r="H29" s="3"/>
      <c r="I29" s="2">
        <f t="shared" si="4"/>
        <v>0</v>
      </c>
      <c r="J29" s="2">
        <f t="shared" si="5"/>
        <v>0</v>
      </c>
    </row>
    <row r="30" spans="1:10" ht="47.65" customHeight="1" x14ac:dyDescent="0.25">
      <c r="A30" s="1" t="s">
        <v>94</v>
      </c>
      <c r="B30" s="1" t="s">
        <v>38</v>
      </c>
      <c r="C30" s="1" t="s">
        <v>95</v>
      </c>
      <c r="D30" s="1" t="s">
        <v>96</v>
      </c>
      <c r="E30" s="1" t="s">
        <v>86</v>
      </c>
      <c r="F30" s="2">
        <v>10</v>
      </c>
      <c r="G30" s="3">
        <v>0</v>
      </c>
      <c r="H30" s="3"/>
      <c r="I30" s="2">
        <f t="shared" si="4"/>
        <v>0</v>
      </c>
      <c r="J30" s="2">
        <f t="shared" si="5"/>
        <v>0</v>
      </c>
    </row>
    <row r="31" spans="1:10" ht="38.65" customHeight="1" x14ac:dyDescent="0.25">
      <c r="A31" s="1" t="s">
        <v>97</v>
      </c>
      <c r="B31" s="1"/>
      <c r="C31" s="1"/>
      <c r="D31" s="1" t="s">
        <v>98</v>
      </c>
    </row>
    <row r="32" spans="1:10" ht="31.15" customHeight="1" x14ac:dyDescent="0.25">
      <c r="A32" s="1" t="s">
        <v>99</v>
      </c>
      <c r="B32" s="1" t="s">
        <v>26</v>
      </c>
      <c r="C32" s="1" t="s">
        <v>100</v>
      </c>
      <c r="D32" s="1" t="s">
        <v>101</v>
      </c>
      <c r="E32" s="1" t="s">
        <v>102</v>
      </c>
      <c r="F32" s="2">
        <v>21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ht="36" customHeight="1" x14ac:dyDescent="0.25">
      <c r="A33" s="1" t="s">
        <v>103</v>
      </c>
      <c r="B33" s="1" t="s">
        <v>26</v>
      </c>
      <c r="C33" s="1" t="s">
        <v>104</v>
      </c>
      <c r="D33" s="1" t="s">
        <v>105</v>
      </c>
      <c r="E33" s="1" t="s">
        <v>102</v>
      </c>
      <c r="F33" s="2">
        <v>5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ht="35.1" customHeight="1" x14ac:dyDescent="0.25">
      <c r="A34" s="1" t="s">
        <v>106</v>
      </c>
      <c r="B34" s="1" t="s">
        <v>26</v>
      </c>
      <c r="C34" s="1" t="s">
        <v>107</v>
      </c>
      <c r="D34" s="1" t="s">
        <v>108</v>
      </c>
      <c r="E34" s="1" t="s">
        <v>93</v>
      </c>
      <c r="F34" s="2">
        <v>4</v>
      </c>
      <c r="G34" s="3">
        <v>0</v>
      </c>
      <c r="H34" s="3"/>
      <c r="I34" s="2">
        <f>ROUND(G34*(1 + H34/100),2)</f>
        <v>0</v>
      </c>
      <c r="J34" s="2">
        <f>ROUND(F34*I34,2)</f>
        <v>0</v>
      </c>
    </row>
    <row r="35" spans="1:10" ht="36.950000000000003" customHeight="1" x14ac:dyDescent="0.25">
      <c r="A35" s="1" t="s">
        <v>109</v>
      </c>
      <c r="B35" s="1"/>
      <c r="C35" s="1"/>
      <c r="D35" s="1" t="s">
        <v>110</v>
      </c>
    </row>
    <row r="36" spans="1:10" ht="31.15" customHeight="1" x14ac:dyDescent="0.25">
      <c r="A36" s="1" t="s">
        <v>111</v>
      </c>
      <c r="B36" s="1" t="s">
        <v>38</v>
      </c>
      <c r="C36" s="1" t="s">
        <v>112</v>
      </c>
      <c r="D36" s="1" t="s">
        <v>113</v>
      </c>
      <c r="E36" s="1" t="s">
        <v>114</v>
      </c>
      <c r="F36" s="2">
        <v>1</v>
      </c>
      <c r="G36" s="3">
        <v>0</v>
      </c>
      <c r="H36" s="3"/>
      <c r="I36" s="2">
        <f>ROUND(G36*(1 + H36/100),2)</f>
        <v>0</v>
      </c>
      <c r="J36" s="2">
        <f>ROUND(F36*I36,2)</f>
        <v>0</v>
      </c>
    </row>
    <row r="37" spans="1:10" ht="32.450000000000003" customHeight="1" x14ac:dyDescent="0.25">
      <c r="A37" s="1" t="s">
        <v>115</v>
      </c>
      <c r="B37" s="1" t="s">
        <v>38</v>
      </c>
      <c r="C37" s="1" t="s">
        <v>116</v>
      </c>
      <c r="D37" s="1" t="s">
        <v>117</v>
      </c>
      <c r="E37" s="1" t="s">
        <v>114</v>
      </c>
      <c r="F37" s="2">
        <v>3</v>
      </c>
      <c r="G37" s="3">
        <v>0</v>
      </c>
      <c r="H37" s="3"/>
      <c r="I37" s="2">
        <f>ROUND(G37*(1 + H37/100),2)</f>
        <v>0</v>
      </c>
      <c r="J37" s="2">
        <f>ROUND(F37*I37,2)</f>
        <v>0</v>
      </c>
    </row>
    <row r="38" spans="1:10" ht="33.4" customHeight="1" x14ac:dyDescent="0.25">
      <c r="A38" s="1" t="s">
        <v>118</v>
      </c>
      <c r="B38" s="1" t="s">
        <v>38</v>
      </c>
      <c r="C38" s="1" t="s">
        <v>119</v>
      </c>
      <c r="D38" s="1" t="s">
        <v>120</v>
      </c>
      <c r="E38" s="1" t="s">
        <v>114</v>
      </c>
      <c r="F38" s="2">
        <v>2</v>
      </c>
      <c r="G38" s="3">
        <v>0</v>
      </c>
      <c r="H38" s="3"/>
      <c r="I38" s="2">
        <f>ROUND(G38*(1 + H38/100),2)</f>
        <v>0</v>
      </c>
      <c r="J38" s="2">
        <f>ROUND(F38*I38,2)</f>
        <v>0</v>
      </c>
    </row>
    <row r="39" spans="1:10" ht="66.599999999999994" customHeight="1" x14ac:dyDescent="0.25">
      <c r="A39" s="1" t="s">
        <v>121</v>
      </c>
      <c r="B39" s="1" t="s">
        <v>38</v>
      </c>
      <c r="C39" s="1" t="s">
        <v>122</v>
      </c>
      <c r="D39" s="1" t="s">
        <v>123</v>
      </c>
      <c r="E39" s="1" t="s">
        <v>86</v>
      </c>
      <c r="F39" s="2">
        <v>1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ht="52.7" customHeight="1" x14ac:dyDescent="0.25">
      <c r="A40" s="1" t="s">
        <v>124</v>
      </c>
      <c r="B40" s="1" t="s">
        <v>38</v>
      </c>
      <c r="C40" s="1" t="s">
        <v>125</v>
      </c>
      <c r="D40" s="1" t="s">
        <v>126</v>
      </c>
      <c r="E40" s="1" t="s">
        <v>127</v>
      </c>
      <c r="F40" s="2">
        <v>6</v>
      </c>
      <c r="G40" s="3">
        <v>0</v>
      </c>
      <c r="H40" s="3"/>
      <c r="I40" s="2">
        <f>ROUND(G40*(1 + H40/100),2)</f>
        <v>0</v>
      </c>
      <c r="J40" s="2">
        <f>ROUND(F40*I40,2)</f>
        <v>0</v>
      </c>
    </row>
    <row r="41" spans="1:10" ht="40.9" customHeight="1" x14ac:dyDescent="0.25">
      <c r="A41" s="1" t="s">
        <v>128</v>
      </c>
      <c r="B41" s="1"/>
      <c r="C41" s="1"/>
      <c r="D41" s="1" t="s">
        <v>129</v>
      </c>
    </row>
    <row r="42" spans="1:10" ht="33.75" customHeight="1" x14ac:dyDescent="0.25">
      <c r="A42" s="1" t="s">
        <v>130</v>
      </c>
      <c r="B42" s="1" t="s">
        <v>26</v>
      </c>
      <c r="C42" s="1" t="s">
        <v>131</v>
      </c>
      <c r="D42" s="1" t="s">
        <v>132</v>
      </c>
      <c r="E42" s="1" t="s">
        <v>133</v>
      </c>
      <c r="F42" s="2">
        <v>210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ht="70.7" customHeight="1" x14ac:dyDescent="0.25">
      <c r="A43" s="1" t="s">
        <v>134</v>
      </c>
      <c r="B43" s="1" t="s">
        <v>38</v>
      </c>
      <c r="C43" s="1" t="s">
        <v>135</v>
      </c>
      <c r="D43" s="1" t="s">
        <v>136</v>
      </c>
      <c r="E43" s="1" t="s">
        <v>102</v>
      </c>
      <c r="F43" s="2">
        <v>10</v>
      </c>
      <c r="G43" s="3">
        <v>0</v>
      </c>
      <c r="H43" s="3"/>
      <c r="I43" s="2">
        <f>ROUND(G43*(1 + H43/100),2)</f>
        <v>0</v>
      </c>
      <c r="J43" s="2">
        <f>ROUND(F43*I43,2)</f>
        <v>0</v>
      </c>
    </row>
    <row r="44" spans="1:10" ht="20.65" customHeight="1" x14ac:dyDescent="0.25">
      <c r="A44" s="1" t="s">
        <v>137</v>
      </c>
      <c r="B44" s="1"/>
      <c r="C44" s="1"/>
      <c r="D44" s="1" t="s">
        <v>138</v>
      </c>
    </row>
    <row r="45" spans="1:10" x14ac:dyDescent="0.25">
      <c r="A45" s="1" t="s">
        <v>139</v>
      </c>
      <c r="B45" s="1" t="s">
        <v>38</v>
      </c>
      <c r="C45" s="1" t="s">
        <v>140</v>
      </c>
      <c r="D45" s="1" t="s">
        <v>141</v>
      </c>
      <c r="E45" s="1" t="s">
        <v>102</v>
      </c>
      <c r="F45" s="2">
        <v>10</v>
      </c>
      <c r="G45" s="3">
        <v>0</v>
      </c>
      <c r="H45" s="3"/>
      <c r="I45" s="2">
        <f>ROUND(G45*(1 + H45/100),2)</f>
        <v>0</v>
      </c>
      <c r="J45" s="2">
        <f>ROUND(F45*I45,2)</f>
        <v>0</v>
      </c>
    </row>
    <row r="46" spans="1:10" ht="39.6" customHeight="1" x14ac:dyDescent="0.25">
      <c r="A46" s="1" t="s">
        <v>142</v>
      </c>
      <c r="B46" s="1" t="s">
        <v>38</v>
      </c>
      <c r="C46" s="1" t="s">
        <v>143</v>
      </c>
      <c r="D46" s="1" t="s">
        <v>144</v>
      </c>
      <c r="E46" s="1" t="s">
        <v>133</v>
      </c>
      <c r="F46" s="2">
        <v>18</v>
      </c>
      <c r="G46" s="3">
        <v>0</v>
      </c>
      <c r="H46" s="3"/>
      <c r="I46" s="2">
        <f>ROUND(G46*(1 + H46/100),2)</f>
        <v>0</v>
      </c>
      <c r="J46" s="2">
        <f>ROUND(F46*I46,2)</f>
        <v>0</v>
      </c>
    </row>
    <row r="47" spans="1:10" ht="25.15" customHeight="1" x14ac:dyDescent="0.25">
      <c r="A47" s="1" t="s">
        <v>145</v>
      </c>
      <c r="B47" s="1" t="s">
        <v>38</v>
      </c>
      <c r="C47" s="1" t="s">
        <v>146</v>
      </c>
      <c r="D47" s="1" t="s">
        <v>147</v>
      </c>
      <c r="E47" s="1" t="s">
        <v>93</v>
      </c>
      <c r="F47" s="2">
        <v>2</v>
      </c>
      <c r="G47" s="3">
        <v>0</v>
      </c>
      <c r="H47" s="3"/>
      <c r="I47" s="2">
        <f>ROUND(G47*(1 + H47/100),2)</f>
        <v>0</v>
      </c>
      <c r="J47" s="2">
        <f>ROUND(F47*I47,2)</f>
        <v>0</v>
      </c>
    </row>
    <row r="48" spans="1:10" ht="30" x14ac:dyDescent="0.25">
      <c r="A48" s="1" t="s">
        <v>148</v>
      </c>
      <c r="B48" s="1"/>
      <c r="C48" s="1"/>
      <c r="D48" s="1" t="s">
        <v>149</v>
      </c>
    </row>
    <row r="49" spans="1:10" ht="25.7" customHeight="1" x14ac:dyDescent="0.25">
      <c r="A49" s="1" t="s">
        <v>150</v>
      </c>
      <c r="B49" s="1"/>
      <c r="C49" s="1"/>
      <c r="D49" s="1" t="s">
        <v>151</v>
      </c>
    </row>
    <row r="50" spans="1:10" ht="45.95" customHeight="1" x14ac:dyDescent="0.25">
      <c r="A50" s="1" t="s">
        <v>152</v>
      </c>
      <c r="B50" s="1" t="s">
        <v>19</v>
      </c>
      <c r="C50" s="1" t="s">
        <v>20</v>
      </c>
      <c r="D50" s="1" t="s">
        <v>21</v>
      </c>
      <c r="E50" s="1" t="s">
        <v>22</v>
      </c>
      <c r="F50" s="2">
        <v>3</v>
      </c>
      <c r="G50" s="3">
        <v>0</v>
      </c>
      <c r="H50" s="3"/>
      <c r="I50" s="2">
        <f>ROUND(G50*(1 + H50/100),2)</f>
        <v>0</v>
      </c>
      <c r="J50" s="2">
        <f>ROUND(F50*I50,2)</f>
        <v>0</v>
      </c>
    </row>
    <row r="51" spans="1:10" ht="23.85" customHeight="1" x14ac:dyDescent="0.25">
      <c r="A51" s="1" t="s">
        <v>153</v>
      </c>
      <c r="B51" s="1"/>
      <c r="C51" s="1"/>
      <c r="D51" s="1" t="s">
        <v>154</v>
      </c>
    </row>
    <row r="52" spans="1:10" ht="20.25" customHeight="1" x14ac:dyDescent="0.25">
      <c r="A52" s="1" t="s">
        <v>155</v>
      </c>
      <c r="B52" s="1" t="s">
        <v>26</v>
      </c>
      <c r="C52" s="1" t="s">
        <v>27</v>
      </c>
      <c r="D52" s="1" t="s">
        <v>28</v>
      </c>
      <c r="E52" s="1" t="s">
        <v>29</v>
      </c>
      <c r="F52" s="2">
        <v>132</v>
      </c>
      <c r="G52" s="3">
        <v>0</v>
      </c>
      <c r="H52" s="3"/>
      <c r="I52" s="2">
        <f t="shared" ref="I52:I57" si="6">ROUND(G52*(1 + H52/100),2)</f>
        <v>0</v>
      </c>
      <c r="J52" s="2">
        <f t="shared" ref="J52:J57" si="7">ROUND(F52*I52,2)</f>
        <v>0</v>
      </c>
    </row>
    <row r="53" spans="1:10" ht="90.95" customHeight="1" x14ac:dyDescent="0.25">
      <c r="A53" s="1" t="s">
        <v>156</v>
      </c>
      <c r="B53" s="1" t="s">
        <v>19</v>
      </c>
      <c r="C53" s="1" t="s">
        <v>31</v>
      </c>
      <c r="D53" s="1" t="s">
        <v>32</v>
      </c>
      <c r="E53" s="1" t="s">
        <v>33</v>
      </c>
      <c r="F53" s="2">
        <v>1</v>
      </c>
      <c r="G53" s="3">
        <v>0</v>
      </c>
      <c r="H53" s="3"/>
      <c r="I53" s="2">
        <f t="shared" si="6"/>
        <v>0</v>
      </c>
      <c r="J53" s="2">
        <f t="shared" si="7"/>
        <v>0</v>
      </c>
    </row>
    <row r="54" spans="1:10" ht="110.25" customHeight="1" x14ac:dyDescent="0.25">
      <c r="A54" s="1" t="s">
        <v>157</v>
      </c>
      <c r="B54" s="1" t="s">
        <v>19</v>
      </c>
      <c r="C54" s="1" t="s">
        <v>35</v>
      </c>
      <c r="D54" s="1" t="s">
        <v>36</v>
      </c>
      <c r="E54" s="1" t="s">
        <v>33</v>
      </c>
      <c r="F54" s="2">
        <v>167</v>
      </c>
      <c r="G54" s="3">
        <v>0</v>
      </c>
      <c r="H54" s="3"/>
      <c r="I54" s="2">
        <f t="shared" si="6"/>
        <v>0</v>
      </c>
      <c r="J54" s="2">
        <f t="shared" si="7"/>
        <v>0</v>
      </c>
    </row>
    <row r="55" spans="1:10" ht="73.349999999999994" customHeight="1" x14ac:dyDescent="0.25">
      <c r="A55" s="1" t="s">
        <v>158</v>
      </c>
      <c r="B55" s="1" t="s">
        <v>38</v>
      </c>
      <c r="C55" s="1" t="s">
        <v>39</v>
      </c>
      <c r="D55" s="1" t="s">
        <v>40</v>
      </c>
      <c r="E55" s="1" t="s">
        <v>29</v>
      </c>
      <c r="F55" s="2">
        <v>267</v>
      </c>
      <c r="G55" s="3">
        <v>0</v>
      </c>
      <c r="H55" s="3"/>
      <c r="I55" s="2">
        <f t="shared" si="6"/>
        <v>0</v>
      </c>
      <c r="J55" s="2">
        <f t="shared" si="7"/>
        <v>0</v>
      </c>
    </row>
    <row r="56" spans="1:10" ht="38.25" customHeight="1" x14ac:dyDescent="0.25">
      <c r="A56" s="1" t="s">
        <v>159</v>
      </c>
      <c r="B56" s="1" t="s">
        <v>38</v>
      </c>
      <c r="C56" s="1" t="s">
        <v>42</v>
      </c>
      <c r="D56" s="1" t="s">
        <v>43</v>
      </c>
      <c r="E56" s="1" t="s">
        <v>33</v>
      </c>
      <c r="F56" s="2">
        <v>675</v>
      </c>
      <c r="G56" s="3">
        <v>0</v>
      </c>
      <c r="H56" s="3"/>
      <c r="I56" s="2">
        <f t="shared" si="6"/>
        <v>0</v>
      </c>
      <c r="J56" s="2">
        <f t="shared" si="7"/>
        <v>0</v>
      </c>
    </row>
    <row r="57" spans="1:10" ht="26.65" customHeight="1" x14ac:dyDescent="0.25">
      <c r="A57" s="1" t="s">
        <v>160</v>
      </c>
      <c r="B57" s="1" t="s">
        <v>19</v>
      </c>
      <c r="C57" s="1" t="s">
        <v>45</v>
      </c>
      <c r="D57" s="1" t="s">
        <v>46</v>
      </c>
      <c r="E57" s="1" t="s">
        <v>33</v>
      </c>
      <c r="F57" s="2">
        <v>675</v>
      </c>
      <c r="G57" s="3">
        <v>0</v>
      </c>
      <c r="H57" s="3"/>
      <c r="I57" s="2">
        <f t="shared" si="6"/>
        <v>0</v>
      </c>
      <c r="J57" s="2">
        <f t="shared" si="7"/>
        <v>0</v>
      </c>
    </row>
    <row r="58" spans="1:10" ht="23.45" customHeight="1" x14ac:dyDescent="0.25">
      <c r="A58" s="1" t="s">
        <v>161</v>
      </c>
      <c r="B58" s="1"/>
      <c r="C58" s="1"/>
      <c r="D58" s="1" t="s">
        <v>162</v>
      </c>
    </row>
    <row r="59" spans="1:10" ht="56.65" customHeight="1" x14ac:dyDescent="0.25">
      <c r="A59" s="1" t="s">
        <v>163</v>
      </c>
      <c r="B59" s="1" t="s">
        <v>19</v>
      </c>
      <c r="C59" s="1" t="s">
        <v>50</v>
      </c>
      <c r="D59" s="1" t="s">
        <v>51</v>
      </c>
      <c r="E59" s="1" t="s">
        <v>22</v>
      </c>
      <c r="F59" s="2">
        <v>1126</v>
      </c>
      <c r="G59" s="3">
        <v>0</v>
      </c>
      <c r="H59" s="3"/>
      <c r="I59" s="2">
        <f t="shared" ref="I59:I66" si="8">ROUND(G59*(1 + H59/100),2)</f>
        <v>0</v>
      </c>
      <c r="J59" s="2">
        <f t="shared" ref="J59:J66" si="9">ROUND(F59*I59,2)</f>
        <v>0</v>
      </c>
    </row>
    <row r="60" spans="1:10" ht="73.349999999999994" customHeight="1" x14ac:dyDescent="0.25">
      <c r="A60" s="1" t="s">
        <v>164</v>
      </c>
      <c r="B60" s="1" t="s">
        <v>38</v>
      </c>
      <c r="C60" s="1" t="s">
        <v>39</v>
      </c>
      <c r="D60" s="1" t="s">
        <v>40</v>
      </c>
      <c r="E60" s="1" t="s">
        <v>29</v>
      </c>
      <c r="F60" s="2">
        <v>273</v>
      </c>
      <c r="G60" s="3">
        <v>0</v>
      </c>
      <c r="H60" s="3"/>
      <c r="I60" s="2">
        <f t="shared" si="8"/>
        <v>0</v>
      </c>
      <c r="J60" s="2">
        <f t="shared" si="9"/>
        <v>0</v>
      </c>
    </row>
    <row r="61" spans="1:10" x14ac:dyDescent="0.25">
      <c r="A61" s="1" t="s">
        <v>165</v>
      </c>
      <c r="B61" s="1" t="s">
        <v>38</v>
      </c>
      <c r="C61" s="1" t="s">
        <v>54</v>
      </c>
      <c r="D61" s="1" t="s">
        <v>55</v>
      </c>
      <c r="E61" s="1" t="s">
        <v>56</v>
      </c>
      <c r="F61" s="2">
        <v>157</v>
      </c>
      <c r="G61" s="3">
        <v>0</v>
      </c>
      <c r="H61" s="3"/>
      <c r="I61" s="2">
        <f t="shared" si="8"/>
        <v>0</v>
      </c>
      <c r="J61" s="2">
        <f t="shared" si="9"/>
        <v>0</v>
      </c>
    </row>
    <row r="62" spans="1:10" ht="31.5" customHeight="1" x14ac:dyDescent="0.25">
      <c r="A62" s="1" t="s">
        <v>166</v>
      </c>
      <c r="B62" s="1" t="s">
        <v>38</v>
      </c>
      <c r="C62" s="1" t="s">
        <v>58</v>
      </c>
      <c r="D62" s="1" t="s">
        <v>59</v>
      </c>
      <c r="E62" s="1" t="s">
        <v>22</v>
      </c>
      <c r="F62" s="2">
        <v>1020</v>
      </c>
      <c r="G62" s="3">
        <v>0</v>
      </c>
      <c r="H62" s="3"/>
      <c r="I62" s="2">
        <f t="shared" si="8"/>
        <v>0</v>
      </c>
      <c r="J62" s="2">
        <f t="shared" si="9"/>
        <v>0</v>
      </c>
    </row>
    <row r="63" spans="1:10" ht="31.9" customHeight="1" x14ac:dyDescent="0.25">
      <c r="A63" s="1" t="s">
        <v>167</v>
      </c>
      <c r="B63" s="1" t="s">
        <v>38</v>
      </c>
      <c r="C63" s="1" t="s">
        <v>61</v>
      </c>
      <c r="D63" s="1" t="s">
        <v>62</v>
      </c>
      <c r="E63" s="1" t="s">
        <v>63</v>
      </c>
      <c r="F63" s="2">
        <v>1020</v>
      </c>
      <c r="G63" s="3">
        <v>0</v>
      </c>
      <c r="H63" s="3"/>
      <c r="I63" s="2">
        <f t="shared" si="8"/>
        <v>0</v>
      </c>
      <c r="J63" s="2">
        <f t="shared" si="9"/>
        <v>0</v>
      </c>
    </row>
    <row r="64" spans="1:10" ht="24.75" customHeight="1" x14ac:dyDescent="0.25">
      <c r="A64" s="1" t="s">
        <v>168</v>
      </c>
      <c r="B64" s="1" t="s">
        <v>38</v>
      </c>
      <c r="C64" s="1" t="s">
        <v>65</v>
      </c>
      <c r="D64" s="1" t="s">
        <v>66</v>
      </c>
      <c r="E64" s="1" t="s">
        <v>33</v>
      </c>
      <c r="F64" s="2">
        <v>52</v>
      </c>
      <c r="G64" s="3">
        <v>0</v>
      </c>
      <c r="H64" s="3"/>
      <c r="I64" s="2">
        <f t="shared" si="8"/>
        <v>0</v>
      </c>
      <c r="J64" s="2">
        <f t="shared" si="9"/>
        <v>0</v>
      </c>
    </row>
    <row r="65" spans="1:10" ht="48.2" customHeight="1" x14ac:dyDescent="0.25">
      <c r="A65" s="1" t="s">
        <v>169</v>
      </c>
      <c r="B65" s="1" t="s">
        <v>38</v>
      </c>
      <c r="C65" s="1" t="s">
        <v>68</v>
      </c>
      <c r="D65" s="1" t="s">
        <v>69</v>
      </c>
      <c r="E65" s="1" t="s">
        <v>70</v>
      </c>
      <c r="F65" s="2">
        <v>4</v>
      </c>
      <c r="G65" s="3">
        <v>0</v>
      </c>
      <c r="H65" s="3"/>
      <c r="I65" s="2">
        <f t="shared" si="8"/>
        <v>0</v>
      </c>
      <c r="J65" s="2">
        <f t="shared" si="9"/>
        <v>0</v>
      </c>
    </row>
    <row r="66" spans="1:10" ht="58.15" customHeight="1" x14ac:dyDescent="0.25">
      <c r="A66" s="1" t="s">
        <v>170</v>
      </c>
      <c r="B66" s="1" t="s">
        <v>38</v>
      </c>
      <c r="C66" s="1" t="s">
        <v>72</v>
      </c>
      <c r="D66" s="1" t="s">
        <v>73</v>
      </c>
      <c r="E66" s="1" t="s">
        <v>56</v>
      </c>
      <c r="F66" s="2">
        <v>23</v>
      </c>
      <c r="G66" s="3">
        <v>0</v>
      </c>
      <c r="H66" s="3"/>
      <c r="I66" s="2">
        <f t="shared" si="8"/>
        <v>0</v>
      </c>
      <c r="J66" s="2">
        <f t="shared" si="9"/>
        <v>0</v>
      </c>
    </row>
    <row r="67" spans="1:10" ht="29.65" customHeight="1" x14ac:dyDescent="0.25">
      <c r="A67" s="1" t="s">
        <v>171</v>
      </c>
      <c r="B67" s="1"/>
      <c r="C67" s="1"/>
      <c r="D67" s="1" t="s">
        <v>172</v>
      </c>
    </row>
    <row r="68" spans="1:10" ht="49.5" customHeight="1" x14ac:dyDescent="0.25">
      <c r="A68" s="1" t="s">
        <v>173</v>
      </c>
      <c r="B68" s="1" t="s">
        <v>38</v>
      </c>
      <c r="C68" s="1" t="s">
        <v>77</v>
      </c>
      <c r="D68" s="1" t="s">
        <v>78</v>
      </c>
      <c r="E68" s="1" t="s">
        <v>79</v>
      </c>
      <c r="F68" s="2">
        <v>16</v>
      </c>
      <c r="G68" s="3">
        <v>0</v>
      </c>
      <c r="H68" s="3"/>
      <c r="I68" s="2">
        <f t="shared" ref="I68:I75" si="10">ROUND(G68*(1 + H68/100),2)</f>
        <v>0</v>
      </c>
      <c r="J68" s="2">
        <f t="shared" ref="J68:J75" si="11">ROUND(F68*I68,2)</f>
        <v>0</v>
      </c>
    </row>
    <row r="69" spans="1:10" ht="45.95" customHeight="1" x14ac:dyDescent="0.25">
      <c r="A69" s="1" t="s">
        <v>174</v>
      </c>
      <c r="B69" s="1" t="s">
        <v>38</v>
      </c>
      <c r="C69" s="1" t="s">
        <v>81</v>
      </c>
      <c r="D69" s="1" t="s">
        <v>82</v>
      </c>
      <c r="E69" s="1" t="s">
        <v>79</v>
      </c>
      <c r="F69" s="2">
        <v>284</v>
      </c>
      <c r="G69" s="3">
        <v>0</v>
      </c>
      <c r="H69" s="3"/>
      <c r="I69" s="2">
        <f t="shared" si="10"/>
        <v>0</v>
      </c>
      <c r="J69" s="2">
        <f t="shared" si="11"/>
        <v>0</v>
      </c>
    </row>
    <row r="70" spans="1:10" ht="38.25" customHeight="1" x14ac:dyDescent="0.25">
      <c r="A70" s="1" t="s">
        <v>175</v>
      </c>
      <c r="B70" s="1" t="s">
        <v>38</v>
      </c>
      <c r="C70" s="1" t="s">
        <v>84</v>
      </c>
      <c r="D70" s="1" t="s">
        <v>85</v>
      </c>
      <c r="E70" s="1" t="s">
        <v>86</v>
      </c>
      <c r="F70" s="2">
        <v>5</v>
      </c>
      <c r="G70" s="3">
        <v>0</v>
      </c>
      <c r="H70" s="3"/>
      <c r="I70" s="2">
        <f t="shared" si="10"/>
        <v>0</v>
      </c>
      <c r="J70" s="2">
        <f t="shared" si="11"/>
        <v>0</v>
      </c>
    </row>
    <row r="71" spans="1:10" ht="38.25" customHeight="1" x14ac:dyDescent="0.25">
      <c r="A71" s="1" t="s">
        <v>176</v>
      </c>
      <c r="B71" s="1" t="s">
        <v>38</v>
      </c>
      <c r="C71" s="1" t="s">
        <v>177</v>
      </c>
      <c r="D71" s="1" t="s">
        <v>178</v>
      </c>
      <c r="E71" s="1" t="s">
        <v>86</v>
      </c>
      <c r="F71" s="2">
        <v>1</v>
      </c>
      <c r="G71" s="3">
        <v>0</v>
      </c>
      <c r="H71" s="3"/>
      <c r="I71" s="2">
        <f t="shared" si="10"/>
        <v>0</v>
      </c>
      <c r="J71" s="2">
        <f t="shared" si="11"/>
        <v>0</v>
      </c>
    </row>
    <row r="72" spans="1:10" ht="31.5" customHeight="1" x14ac:dyDescent="0.25">
      <c r="A72" s="1" t="s">
        <v>179</v>
      </c>
      <c r="B72" s="1" t="s">
        <v>38</v>
      </c>
      <c r="C72" s="1" t="s">
        <v>88</v>
      </c>
      <c r="D72" s="1" t="s">
        <v>89</v>
      </c>
      <c r="E72" s="1" t="s">
        <v>86</v>
      </c>
      <c r="F72" s="2">
        <v>22</v>
      </c>
      <c r="G72" s="3">
        <v>0</v>
      </c>
      <c r="H72" s="3"/>
      <c r="I72" s="2">
        <f t="shared" si="10"/>
        <v>0</v>
      </c>
      <c r="J72" s="2">
        <f t="shared" si="11"/>
        <v>0</v>
      </c>
    </row>
    <row r="73" spans="1:10" ht="27.4" customHeight="1" x14ac:dyDescent="0.25">
      <c r="A73" s="1" t="s">
        <v>180</v>
      </c>
      <c r="B73" s="1" t="s">
        <v>38</v>
      </c>
      <c r="C73" s="1" t="s">
        <v>91</v>
      </c>
      <c r="D73" s="1" t="s">
        <v>92</v>
      </c>
      <c r="E73" s="1" t="s">
        <v>93</v>
      </c>
      <c r="F73" s="2">
        <v>6</v>
      </c>
      <c r="G73" s="3">
        <v>0</v>
      </c>
      <c r="H73" s="3"/>
      <c r="I73" s="2">
        <f t="shared" si="10"/>
        <v>0</v>
      </c>
      <c r="J73" s="2">
        <f t="shared" si="11"/>
        <v>0</v>
      </c>
    </row>
    <row r="74" spans="1:10" ht="28.9" customHeight="1" x14ac:dyDescent="0.25">
      <c r="A74" s="1" t="s">
        <v>181</v>
      </c>
      <c r="B74" s="1" t="s">
        <v>38</v>
      </c>
      <c r="C74" s="1" t="s">
        <v>182</v>
      </c>
      <c r="D74" s="1" t="s">
        <v>183</v>
      </c>
      <c r="E74" s="1" t="s">
        <v>86</v>
      </c>
      <c r="F74" s="2">
        <v>2</v>
      </c>
      <c r="G74" s="3">
        <v>0</v>
      </c>
      <c r="H74" s="3"/>
      <c r="I74" s="2">
        <f t="shared" si="10"/>
        <v>0</v>
      </c>
      <c r="J74" s="2">
        <f t="shared" si="11"/>
        <v>0</v>
      </c>
    </row>
    <row r="75" spans="1:10" ht="47.65" customHeight="1" x14ac:dyDescent="0.25">
      <c r="A75" s="1" t="s">
        <v>184</v>
      </c>
      <c r="B75" s="1" t="s">
        <v>38</v>
      </c>
      <c r="C75" s="1" t="s">
        <v>95</v>
      </c>
      <c r="D75" s="1" t="s">
        <v>96</v>
      </c>
      <c r="E75" s="1" t="s">
        <v>86</v>
      </c>
      <c r="F75" s="2">
        <v>14</v>
      </c>
      <c r="G75" s="3">
        <v>0</v>
      </c>
      <c r="H75" s="3"/>
      <c r="I75" s="2">
        <f t="shared" si="10"/>
        <v>0</v>
      </c>
      <c r="J75" s="2">
        <f t="shared" si="11"/>
        <v>0</v>
      </c>
    </row>
    <row r="76" spans="1:10" ht="42.4" customHeight="1" x14ac:dyDescent="0.25">
      <c r="A76" s="1" t="s">
        <v>185</v>
      </c>
      <c r="B76" s="1"/>
      <c r="C76" s="1"/>
      <c r="D76" s="1" t="s">
        <v>186</v>
      </c>
    </row>
    <row r="77" spans="1:10" ht="31.15" customHeight="1" x14ac:dyDescent="0.25">
      <c r="A77" s="1" t="s">
        <v>187</v>
      </c>
      <c r="B77" s="1" t="s">
        <v>26</v>
      </c>
      <c r="C77" s="1" t="s">
        <v>100</v>
      </c>
      <c r="D77" s="1" t="s">
        <v>101</v>
      </c>
      <c r="E77" s="1" t="s">
        <v>102</v>
      </c>
      <c r="F77" s="2">
        <v>16</v>
      </c>
      <c r="G77" s="3">
        <v>0</v>
      </c>
      <c r="H77" s="3"/>
      <c r="I77" s="2">
        <f>ROUND(G77*(1 + H77/100),2)</f>
        <v>0</v>
      </c>
      <c r="J77" s="2">
        <f>ROUND(F77*I77,2)</f>
        <v>0</v>
      </c>
    </row>
    <row r="78" spans="1:10" ht="36" customHeight="1" x14ac:dyDescent="0.25">
      <c r="A78" s="1" t="s">
        <v>188</v>
      </c>
      <c r="B78" s="1" t="s">
        <v>26</v>
      </c>
      <c r="C78" s="1" t="s">
        <v>104</v>
      </c>
      <c r="D78" s="1" t="s">
        <v>105</v>
      </c>
      <c r="E78" s="1" t="s">
        <v>102</v>
      </c>
      <c r="F78" s="2">
        <v>44</v>
      </c>
      <c r="G78" s="3">
        <v>0</v>
      </c>
      <c r="H78" s="3"/>
      <c r="I78" s="2">
        <f>ROUND(G78*(1 + H78/100),2)</f>
        <v>0</v>
      </c>
      <c r="J78" s="2">
        <f>ROUND(F78*I78,2)</f>
        <v>0</v>
      </c>
    </row>
    <row r="79" spans="1:10" ht="35.1" customHeight="1" x14ac:dyDescent="0.25">
      <c r="A79" s="1" t="s">
        <v>189</v>
      </c>
      <c r="B79" s="1" t="s">
        <v>26</v>
      </c>
      <c r="C79" s="1" t="s">
        <v>107</v>
      </c>
      <c r="D79" s="1" t="s">
        <v>108</v>
      </c>
      <c r="E79" s="1" t="s">
        <v>93</v>
      </c>
      <c r="F79" s="2">
        <v>4</v>
      </c>
      <c r="G79" s="3">
        <v>0</v>
      </c>
      <c r="H79" s="3"/>
      <c r="I79" s="2">
        <f>ROUND(G79*(1 + H79/100),2)</f>
        <v>0</v>
      </c>
      <c r="J79" s="2">
        <f>ROUND(F79*I79,2)</f>
        <v>0</v>
      </c>
    </row>
    <row r="80" spans="1:10" ht="40.5" customHeight="1" x14ac:dyDescent="0.25">
      <c r="A80" s="1" t="s">
        <v>190</v>
      </c>
      <c r="B80" s="1"/>
      <c r="C80" s="1"/>
      <c r="D80" s="1" t="s">
        <v>191</v>
      </c>
    </row>
    <row r="81" spans="1:10" ht="31.15" customHeight="1" x14ac:dyDescent="0.25">
      <c r="A81" s="1" t="s">
        <v>192</v>
      </c>
      <c r="B81" s="1" t="s">
        <v>38</v>
      </c>
      <c r="C81" s="1" t="s">
        <v>112</v>
      </c>
      <c r="D81" s="1" t="s">
        <v>113</v>
      </c>
      <c r="E81" s="1" t="s">
        <v>114</v>
      </c>
      <c r="F81" s="2">
        <v>1</v>
      </c>
      <c r="G81" s="3">
        <v>0</v>
      </c>
      <c r="H81" s="3"/>
      <c r="I81" s="2">
        <f>ROUND(G81*(1 + H81/100),2)</f>
        <v>0</v>
      </c>
      <c r="J81" s="2">
        <f>ROUND(F81*I81,2)</f>
        <v>0</v>
      </c>
    </row>
    <row r="82" spans="1:10" ht="32.450000000000003" customHeight="1" x14ac:dyDescent="0.25">
      <c r="A82" s="1" t="s">
        <v>193</v>
      </c>
      <c r="B82" s="1" t="s">
        <v>38</v>
      </c>
      <c r="C82" s="1" t="s">
        <v>116</v>
      </c>
      <c r="D82" s="1" t="s">
        <v>117</v>
      </c>
      <c r="E82" s="1" t="s">
        <v>114</v>
      </c>
      <c r="F82" s="2">
        <v>7</v>
      </c>
      <c r="G82" s="3">
        <v>0</v>
      </c>
      <c r="H82" s="3"/>
      <c r="I82" s="2">
        <f>ROUND(G82*(1 + H82/100),2)</f>
        <v>0</v>
      </c>
      <c r="J82" s="2">
        <f>ROUND(F82*I82,2)</f>
        <v>0</v>
      </c>
    </row>
    <row r="83" spans="1:10" ht="33.4" customHeight="1" x14ac:dyDescent="0.25">
      <c r="A83" s="1" t="s">
        <v>194</v>
      </c>
      <c r="B83" s="1" t="s">
        <v>38</v>
      </c>
      <c r="C83" s="1" t="s">
        <v>119</v>
      </c>
      <c r="D83" s="1" t="s">
        <v>120</v>
      </c>
      <c r="E83" s="1" t="s">
        <v>114</v>
      </c>
      <c r="F83" s="2">
        <v>2</v>
      </c>
      <c r="G83" s="3">
        <v>0</v>
      </c>
      <c r="H83" s="3"/>
      <c r="I83" s="2">
        <f>ROUND(G83*(1 + H83/100),2)</f>
        <v>0</v>
      </c>
      <c r="J83" s="2">
        <f>ROUND(F83*I83,2)</f>
        <v>0</v>
      </c>
    </row>
    <row r="84" spans="1:10" ht="66.599999999999994" customHeight="1" x14ac:dyDescent="0.25">
      <c r="A84" s="1" t="s">
        <v>195</v>
      </c>
      <c r="B84" s="1" t="s">
        <v>38</v>
      </c>
      <c r="C84" s="1" t="s">
        <v>122</v>
      </c>
      <c r="D84" s="1" t="s">
        <v>123</v>
      </c>
      <c r="E84" s="1" t="s">
        <v>86</v>
      </c>
      <c r="F84" s="2">
        <v>1</v>
      </c>
      <c r="G84" s="3">
        <v>0</v>
      </c>
      <c r="H84" s="3"/>
      <c r="I84" s="2">
        <f>ROUND(G84*(1 + H84/100),2)</f>
        <v>0</v>
      </c>
      <c r="J84" s="2">
        <f>ROUND(F84*I84,2)</f>
        <v>0</v>
      </c>
    </row>
    <row r="85" spans="1:10" ht="52.7" customHeight="1" x14ac:dyDescent="0.25">
      <c r="A85" s="1" t="s">
        <v>196</v>
      </c>
      <c r="B85" s="1" t="s">
        <v>38</v>
      </c>
      <c r="C85" s="1" t="s">
        <v>125</v>
      </c>
      <c r="D85" s="1" t="s">
        <v>126</v>
      </c>
      <c r="E85" s="1" t="s">
        <v>127</v>
      </c>
      <c r="F85" s="2">
        <v>10</v>
      </c>
      <c r="G85" s="3">
        <v>0</v>
      </c>
      <c r="H85" s="3"/>
      <c r="I85" s="2">
        <f>ROUND(G85*(1 + H85/100),2)</f>
        <v>0</v>
      </c>
      <c r="J85" s="2">
        <f>ROUND(F85*I85,2)</f>
        <v>0</v>
      </c>
    </row>
    <row r="86" spans="1:10" ht="44.65" customHeight="1" x14ac:dyDescent="0.25">
      <c r="A86" s="1" t="s">
        <v>197</v>
      </c>
      <c r="B86" s="1"/>
      <c r="C86" s="1"/>
      <c r="D86" s="1" t="s">
        <v>198</v>
      </c>
    </row>
    <row r="87" spans="1:10" ht="33.75" customHeight="1" x14ac:dyDescent="0.25">
      <c r="A87" s="1" t="s">
        <v>199</v>
      </c>
      <c r="B87" s="1" t="s">
        <v>26</v>
      </c>
      <c r="C87" s="1" t="s">
        <v>131</v>
      </c>
      <c r="D87" s="1" t="s">
        <v>132</v>
      </c>
      <c r="E87" s="1" t="s">
        <v>133</v>
      </c>
      <c r="F87" s="2">
        <v>295</v>
      </c>
      <c r="G87" s="3">
        <v>0</v>
      </c>
      <c r="H87" s="3"/>
      <c r="I87" s="2">
        <f>ROUND(G87*(1 + H87/100),2)</f>
        <v>0</v>
      </c>
      <c r="J87" s="2">
        <f>ROUND(F87*I87,2)</f>
        <v>0</v>
      </c>
    </row>
    <row r="88" spans="1:10" ht="70.7" customHeight="1" x14ac:dyDescent="0.25">
      <c r="A88" s="1" t="s">
        <v>200</v>
      </c>
      <c r="B88" s="1" t="s">
        <v>38</v>
      </c>
      <c r="C88" s="1" t="s">
        <v>135</v>
      </c>
      <c r="D88" s="1" t="s">
        <v>136</v>
      </c>
      <c r="E88" s="1" t="s">
        <v>102</v>
      </c>
      <c r="F88" s="2">
        <v>4</v>
      </c>
      <c r="G88" s="3">
        <v>0</v>
      </c>
      <c r="H88" s="3"/>
      <c r="I88" s="2">
        <f>ROUND(G88*(1 + H88/100),2)</f>
        <v>0</v>
      </c>
      <c r="J88" s="2">
        <f>ROUND(F88*I88,2)</f>
        <v>0</v>
      </c>
    </row>
    <row r="89" spans="1:10" ht="84.2" customHeight="1" x14ac:dyDescent="0.25">
      <c r="A89" s="1" t="s">
        <v>201</v>
      </c>
      <c r="B89" s="1" t="s">
        <v>19</v>
      </c>
      <c r="C89" s="1" t="s">
        <v>202</v>
      </c>
      <c r="D89" s="1" t="s">
        <v>203</v>
      </c>
      <c r="E89" s="1" t="s">
        <v>22</v>
      </c>
      <c r="F89" s="2">
        <v>7</v>
      </c>
      <c r="G89" s="3">
        <v>0</v>
      </c>
      <c r="H89" s="3"/>
      <c r="I89" s="2">
        <f>ROUND(G89*(1 + H89/100),2)</f>
        <v>0</v>
      </c>
      <c r="J89" s="2">
        <f>ROUND(F89*I89,2)</f>
        <v>0</v>
      </c>
    </row>
    <row r="90" spans="1:10" ht="84.6" customHeight="1" x14ac:dyDescent="0.25">
      <c r="A90" s="1" t="s">
        <v>204</v>
      </c>
      <c r="B90" s="1" t="s">
        <v>19</v>
      </c>
      <c r="C90" s="1" t="s">
        <v>205</v>
      </c>
      <c r="D90" s="1" t="s">
        <v>206</v>
      </c>
      <c r="E90" s="1" t="s">
        <v>22</v>
      </c>
      <c r="F90" s="2">
        <v>2</v>
      </c>
      <c r="G90" s="3">
        <v>0</v>
      </c>
      <c r="H90" s="3"/>
      <c r="I90" s="2">
        <f>ROUND(G90*(1 + H90/100),2)</f>
        <v>0</v>
      </c>
      <c r="J90" s="2">
        <f>ROUND(F90*I90,2)</f>
        <v>0</v>
      </c>
    </row>
    <row r="91" spans="1:10" ht="24.4" customHeight="1" x14ac:dyDescent="0.25">
      <c r="A91" s="1" t="s">
        <v>207</v>
      </c>
      <c r="B91" s="1"/>
      <c r="C91" s="1"/>
      <c r="D91" s="1" t="s">
        <v>208</v>
      </c>
    </row>
    <row r="92" spans="1:10" x14ac:dyDescent="0.25">
      <c r="A92" s="1" t="s">
        <v>209</v>
      </c>
      <c r="B92" s="1" t="s">
        <v>38</v>
      </c>
      <c r="C92" s="1" t="s">
        <v>140</v>
      </c>
      <c r="D92" s="1" t="s">
        <v>141</v>
      </c>
      <c r="E92" s="1" t="s">
        <v>102</v>
      </c>
      <c r="F92" s="2">
        <v>4</v>
      </c>
      <c r="G92" s="3">
        <v>0</v>
      </c>
      <c r="H92" s="3"/>
      <c r="I92" s="2">
        <f>ROUND(G92*(1 + H92/100),2)</f>
        <v>0</v>
      </c>
      <c r="J92" s="2">
        <f>ROUND(F92*I92,2)</f>
        <v>0</v>
      </c>
    </row>
    <row r="93" spans="1:10" ht="39.6" customHeight="1" x14ac:dyDescent="0.25">
      <c r="A93" s="1" t="s">
        <v>210</v>
      </c>
      <c r="B93" s="1" t="s">
        <v>38</v>
      </c>
      <c r="C93" s="1" t="s">
        <v>143</v>
      </c>
      <c r="D93" s="1" t="s">
        <v>144</v>
      </c>
      <c r="E93" s="1" t="s">
        <v>133</v>
      </c>
      <c r="F93" s="2">
        <v>26</v>
      </c>
      <c r="G93" s="3">
        <v>0</v>
      </c>
      <c r="H93" s="3"/>
      <c r="I93" s="2">
        <f>ROUND(G93*(1 + H93/100),2)</f>
        <v>0</v>
      </c>
      <c r="J93" s="2">
        <f>ROUND(F93*I93,2)</f>
        <v>0</v>
      </c>
    </row>
    <row r="94" spans="1:10" ht="25.15" customHeight="1" x14ac:dyDescent="0.25">
      <c r="A94" s="1" t="s">
        <v>211</v>
      </c>
      <c r="B94" s="1" t="s">
        <v>38</v>
      </c>
      <c r="C94" s="1" t="s">
        <v>146</v>
      </c>
      <c r="D94" s="1" t="s">
        <v>147</v>
      </c>
      <c r="E94" s="1" t="s">
        <v>93</v>
      </c>
      <c r="F94" s="2">
        <v>9</v>
      </c>
      <c r="G94" s="3">
        <v>0</v>
      </c>
      <c r="H94" s="3"/>
      <c r="I94" s="2">
        <f>ROUND(G94*(1 + H94/100),2)</f>
        <v>0</v>
      </c>
      <c r="J94" s="2">
        <f>ROUND(F94*I94,2)</f>
        <v>0</v>
      </c>
    </row>
    <row r="95" spans="1:10" ht="30" x14ac:dyDescent="0.25">
      <c r="A95" s="1" t="s">
        <v>212</v>
      </c>
      <c r="B95" s="1"/>
      <c r="C95" s="1"/>
      <c r="D95" s="1" t="s">
        <v>213</v>
      </c>
    </row>
    <row r="96" spans="1:10" ht="25.15" customHeight="1" x14ac:dyDescent="0.25">
      <c r="A96" s="1" t="s">
        <v>214</v>
      </c>
      <c r="B96" s="1"/>
      <c r="C96" s="1"/>
      <c r="D96" s="1" t="s">
        <v>215</v>
      </c>
    </row>
    <row r="97" spans="1:10" ht="45.95" customHeight="1" x14ac:dyDescent="0.25">
      <c r="A97" s="1" t="s">
        <v>216</v>
      </c>
      <c r="B97" s="1" t="s">
        <v>19</v>
      </c>
      <c r="C97" s="1" t="s">
        <v>20</v>
      </c>
      <c r="D97" s="1" t="s">
        <v>21</v>
      </c>
      <c r="E97" s="1" t="s">
        <v>22</v>
      </c>
      <c r="F97" s="2">
        <v>3</v>
      </c>
      <c r="G97" s="3">
        <v>0</v>
      </c>
      <c r="H97" s="3"/>
      <c r="I97" s="2">
        <f>ROUND(G97*(1 + H97/100),2)</f>
        <v>0</v>
      </c>
      <c r="J97" s="2">
        <f>ROUND(F97*I97,2)</f>
        <v>0</v>
      </c>
    </row>
    <row r="98" spans="1:10" ht="23.45" customHeight="1" x14ac:dyDescent="0.25">
      <c r="A98" s="1" t="s">
        <v>217</v>
      </c>
      <c r="B98" s="1"/>
      <c r="C98" s="1"/>
      <c r="D98" s="1" t="s">
        <v>218</v>
      </c>
    </row>
    <row r="99" spans="1:10" ht="20.25" customHeight="1" x14ac:dyDescent="0.25">
      <c r="A99" s="1" t="s">
        <v>219</v>
      </c>
      <c r="B99" s="1" t="s">
        <v>26</v>
      </c>
      <c r="C99" s="1" t="s">
        <v>27</v>
      </c>
      <c r="D99" s="1" t="s">
        <v>28</v>
      </c>
      <c r="E99" s="1" t="s">
        <v>29</v>
      </c>
      <c r="F99" s="2">
        <v>92</v>
      </c>
      <c r="G99" s="3">
        <v>0</v>
      </c>
      <c r="H99" s="3"/>
      <c r="I99" s="2">
        <f t="shared" ref="I99:I104" si="12">ROUND(G99*(1 + H99/100),2)</f>
        <v>0</v>
      </c>
      <c r="J99" s="2">
        <f t="shared" ref="J99:J104" si="13">ROUND(F99*I99,2)</f>
        <v>0</v>
      </c>
    </row>
    <row r="100" spans="1:10" ht="90.95" customHeight="1" x14ac:dyDescent="0.25">
      <c r="A100" s="1" t="s">
        <v>220</v>
      </c>
      <c r="B100" s="1" t="s">
        <v>19</v>
      </c>
      <c r="C100" s="1" t="s">
        <v>31</v>
      </c>
      <c r="D100" s="1" t="s">
        <v>32</v>
      </c>
      <c r="E100" s="1" t="s">
        <v>33</v>
      </c>
      <c r="F100" s="2">
        <v>11</v>
      </c>
      <c r="G100" s="3">
        <v>0</v>
      </c>
      <c r="H100" s="3"/>
      <c r="I100" s="2">
        <f t="shared" si="12"/>
        <v>0</v>
      </c>
      <c r="J100" s="2">
        <f t="shared" si="13"/>
        <v>0</v>
      </c>
    </row>
    <row r="101" spans="1:10" ht="110.25" customHeight="1" x14ac:dyDescent="0.25">
      <c r="A101" s="1" t="s">
        <v>221</v>
      </c>
      <c r="B101" s="1" t="s">
        <v>19</v>
      </c>
      <c r="C101" s="1" t="s">
        <v>35</v>
      </c>
      <c r="D101" s="1" t="s">
        <v>36</v>
      </c>
      <c r="E101" s="1" t="s">
        <v>33</v>
      </c>
      <c r="F101" s="2">
        <v>128</v>
      </c>
      <c r="G101" s="3">
        <v>0</v>
      </c>
      <c r="H101" s="3"/>
      <c r="I101" s="2">
        <f t="shared" si="12"/>
        <v>0</v>
      </c>
      <c r="J101" s="2">
        <f t="shared" si="13"/>
        <v>0</v>
      </c>
    </row>
    <row r="102" spans="1:10" ht="73.349999999999994" customHeight="1" x14ac:dyDescent="0.25">
      <c r="A102" s="1" t="s">
        <v>222</v>
      </c>
      <c r="B102" s="1" t="s">
        <v>38</v>
      </c>
      <c r="C102" s="1" t="s">
        <v>39</v>
      </c>
      <c r="D102" s="1" t="s">
        <v>40</v>
      </c>
      <c r="E102" s="1" t="s">
        <v>29</v>
      </c>
      <c r="F102" s="2">
        <v>162</v>
      </c>
      <c r="G102" s="3">
        <v>0</v>
      </c>
      <c r="H102" s="3"/>
      <c r="I102" s="2">
        <f t="shared" si="12"/>
        <v>0</v>
      </c>
      <c r="J102" s="2">
        <f t="shared" si="13"/>
        <v>0</v>
      </c>
    </row>
    <row r="103" spans="1:10" ht="38.25" customHeight="1" x14ac:dyDescent="0.25">
      <c r="A103" s="1" t="s">
        <v>223</v>
      </c>
      <c r="B103" s="1" t="s">
        <v>38</v>
      </c>
      <c r="C103" s="1" t="s">
        <v>42</v>
      </c>
      <c r="D103" s="1" t="s">
        <v>43</v>
      </c>
      <c r="E103" s="1" t="s">
        <v>33</v>
      </c>
      <c r="F103" s="2">
        <v>200</v>
      </c>
      <c r="G103" s="3">
        <v>0</v>
      </c>
      <c r="H103" s="3"/>
      <c r="I103" s="2">
        <f t="shared" si="12"/>
        <v>0</v>
      </c>
      <c r="J103" s="2">
        <f t="shared" si="13"/>
        <v>0</v>
      </c>
    </row>
    <row r="104" spans="1:10" ht="26.65" customHeight="1" x14ac:dyDescent="0.25">
      <c r="A104" s="1" t="s">
        <v>224</v>
      </c>
      <c r="B104" s="1" t="s">
        <v>19</v>
      </c>
      <c r="C104" s="1" t="s">
        <v>45</v>
      </c>
      <c r="D104" s="1" t="s">
        <v>46</v>
      </c>
      <c r="E104" s="1" t="s">
        <v>33</v>
      </c>
      <c r="F104" s="2">
        <v>200</v>
      </c>
      <c r="G104" s="3">
        <v>0</v>
      </c>
      <c r="H104" s="3"/>
      <c r="I104" s="2">
        <f t="shared" si="12"/>
        <v>0</v>
      </c>
      <c r="J104" s="2">
        <f t="shared" si="13"/>
        <v>0</v>
      </c>
    </row>
    <row r="105" spans="1:10" ht="22.9" customHeight="1" x14ac:dyDescent="0.25">
      <c r="A105" s="1" t="s">
        <v>225</v>
      </c>
      <c r="B105" s="1"/>
      <c r="C105" s="1"/>
      <c r="D105" s="1" t="s">
        <v>226</v>
      </c>
    </row>
    <row r="106" spans="1:10" ht="56.65" customHeight="1" x14ac:dyDescent="0.25">
      <c r="A106" s="1" t="s">
        <v>227</v>
      </c>
      <c r="B106" s="1" t="s">
        <v>19</v>
      </c>
      <c r="C106" s="1" t="s">
        <v>50</v>
      </c>
      <c r="D106" s="1" t="s">
        <v>51</v>
      </c>
      <c r="E106" s="1" t="s">
        <v>22</v>
      </c>
      <c r="F106" s="2">
        <v>500</v>
      </c>
      <c r="G106" s="3">
        <v>0</v>
      </c>
      <c r="H106" s="3"/>
      <c r="I106" s="2">
        <f t="shared" ref="I106:I113" si="14">ROUND(G106*(1 + H106/100),2)</f>
        <v>0</v>
      </c>
      <c r="J106" s="2">
        <f t="shared" ref="J106:J113" si="15">ROUND(F106*I106,2)</f>
        <v>0</v>
      </c>
    </row>
    <row r="107" spans="1:10" ht="73.349999999999994" customHeight="1" x14ac:dyDescent="0.25">
      <c r="A107" s="1" t="s">
        <v>228</v>
      </c>
      <c r="B107" s="1" t="s">
        <v>38</v>
      </c>
      <c r="C107" s="1" t="s">
        <v>39</v>
      </c>
      <c r="D107" s="1" t="s">
        <v>40</v>
      </c>
      <c r="E107" s="1" t="s">
        <v>29</v>
      </c>
      <c r="F107" s="2">
        <v>120</v>
      </c>
      <c r="G107" s="3">
        <v>0</v>
      </c>
      <c r="H107" s="3"/>
      <c r="I107" s="2">
        <f t="shared" si="14"/>
        <v>0</v>
      </c>
      <c r="J107" s="2">
        <f t="shared" si="15"/>
        <v>0</v>
      </c>
    </row>
    <row r="108" spans="1:10" x14ac:dyDescent="0.25">
      <c r="A108" s="1" t="s">
        <v>229</v>
      </c>
      <c r="B108" s="1" t="s">
        <v>38</v>
      </c>
      <c r="C108" s="1" t="s">
        <v>54</v>
      </c>
      <c r="D108" s="1" t="s">
        <v>55</v>
      </c>
      <c r="E108" s="1" t="s">
        <v>56</v>
      </c>
      <c r="F108" s="2">
        <v>67</v>
      </c>
      <c r="G108" s="3">
        <v>0</v>
      </c>
      <c r="H108" s="3"/>
      <c r="I108" s="2">
        <f t="shared" si="14"/>
        <v>0</v>
      </c>
      <c r="J108" s="2">
        <f t="shared" si="15"/>
        <v>0</v>
      </c>
    </row>
    <row r="109" spans="1:10" ht="31.5" customHeight="1" x14ac:dyDescent="0.25">
      <c r="A109" s="1" t="s">
        <v>230</v>
      </c>
      <c r="B109" s="1" t="s">
        <v>38</v>
      </c>
      <c r="C109" s="1" t="s">
        <v>58</v>
      </c>
      <c r="D109" s="1" t="s">
        <v>59</v>
      </c>
      <c r="E109" s="1" t="s">
        <v>22</v>
      </c>
      <c r="F109" s="2">
        <v>426</v>
      </c>
      <c r="G109" s="3">
        <v>0</v>
      </c>
      <c r="H109" s="3"/>
      <c r="I109" s="2">
        <f t="shared" si="14"/>
        <v>0</v>
      </c>
      <c r="J109" s="2">
        <f t="shared" si="15"/>
        <v>0</v>
      </c>
    </row>
    <row r="110" spans="1:10" ht="31.9" customHeight="1" x14ac:dyDescent="0.25">
      <c r="A110" s="1" t="s">
        <v>231</v>
      </c>
      <c r="B110" s="1" t="s">
        <v>38</v>
      </c>
      <c r="C110" s="1" t="s">
        <v>61</v>
      </c>
      <c r="D110" s="1" t="s">
        <v>62</v>
      </c>
      <c r="E110" s="1" t="s">
        <v>63</v>
      </c>
      <c r="F110" s="2">
        <v>426</v>
      </c>
      <c r="G110" s="3">
        <v>0</v>
      </c>
      <c r="H110" s="3"/>
      <c r="I110" s="2">
        <f t="shared" si="14"/>
        <v>0</v>
      </c>
      <c r="J110" s="2">
        <f t="shared" si="15"/>
        <v>0</v>
      </c>
    </row>
    <row r="111" spans="1:10" ht="24.75" customHeight="1" x14ac:dyDescent="0.25">
      <c r="A111" s="1" t="s">
        <v>232</v>
      </c>
      <c r="B111" s="1" t="s">
        <v>38</v>
      </c>
      <c r="C111" s="1" t="s">
        <v>65</v>
      </c>
      <c r="D111" s="1" t="s">
        <v>66</v>
      </c>
      <c r="E111" s="1" t="s">
        <v>33</v>
      </c>
      <c r="F111" s="2">
        <v>22</v>
      </c>
      <c r="G111" s="3">
        <v>0</v>
      </c>
      <c r="H111" s="3"/>
      <c r="I111" s="2">
        <f t="shared" si="14"/>
        <v>0</v>
      </c>
      <c r="J111" s="2">
        <f t="shared" si="15"/>
        <v>0</v>
      </c>
    </row>
    <row r="112" spans="1:10" ht="48.2" customHeight="1" x14ac:dyDescent="0.25">
      <c r="A112" s="1" t="s">
        <v>233</v>
      </c>
      <c r="B112" s="1" t="s">
        <v>38</v>
      </c>
      <c r="C112" s="1" t="s">
        <v>68</v>
      </c>
      <c r="D112" s="1" t="s">
        <v>69</v>
      </c>
      <c r="E112" s="1" t="s">
        <v>70</v>
      </c>
      <c r="F112" s="2">
        <v>1</v>
      </c>
      <c r="G112" s="3">
        <v>0</v>
      </c>
      <c r="H112" s="3"/>
      <c r="I112" s="2">
        <f t="shared" si="14"/>
        <v>0</v>
      </c>
      <c r="J112" s="2">
        <f t="shared" si="15"/>
        <v>0</v>
      </c>
    </row>
    <row r="113" spans="1:10" ht="58.15" customHeight="1" x14ac:dyDescent="0.25">
      <c r="A113" s="1" t="s">
        <v>234</v>
      </c>
      <c r="B113" s="1" t="s">
        <v>38</v>
      </c>
      <c r="C113" s="1" t="s">
        <v>72</v>
      </c>
      <c r="D113" s="1" t="s">
        <v>73</v>
      </c>
      <c r="E113" s="1" t="s">
        <v>56</v>
      </c>
      <c r="F113" s="2">
        <v>1</v>
      </c>
      <c r="G113" s="3">
        <v>0</v>
      </c>
      <c r="H113" s="3"/>
      <c r="I113" s="2">
        <f t="shared" si="14"/>
        <v>0</v>
      </c>
      <c r="J113" s="2">
        <f t="shared" si="15"/>
        <v>0</v>
      </c>
    </row>
    <row r="114" spans="1:10" ht="29.25" customHeight="1" x14ac:dyDescent="0.25">
      <c r="A114" s="1" t="s">
        <v>235</v>
      </c>
      <c r="B114" s="1"/>
      <c r="C114" s="1"/>
      <c r="D114" s="1" t="s">
        <v>236</v>
      </c>
    </row>
    <row r="115" spans="1:10" ht="49.5" customHeight="1" x14ac:dyDescent="0.25">
      <c r="A115" s="1" t="s">
        <v>237</v>
      </c>
      <c r="B115" s="1" t="s">
        <v>38</v>
      </c>
      <c r="C115" s="1" t="s">
        <v>77</v>
      </c>
      <c r="D115" s="1" t="s">
        <v>78</v>
      </c>
      <c r="E115" s="1" t="s">
        <v>79</v>
      </c>
      <c r="F115" s="2">
        <v>6</v>
      </c>
      <c r="G115" s="3">
        <v>0</v>
      </c>
      <c r="H115" s="3"/>
      <c r="I115" s="2">
        <f t="shared" ref="I115:I121" si="16">ROUND(G115*(1 + H115/100),2)</f>
        <v>0</v>
      </c>
      <c r="J115" s="2">
        <f t="shared" ref="J115:J121" si="17">ROUND(F115*I115,2)</f>
        <v>0</v>
      </c>
    </row>
    <row r="116" spans="1:10" ht="45.95" customHeight="1" x14ac:dyDescent="0.25">
      <c r="A116" s="1" t="s">
        <v>238</v>
      </c>
      <c r="B116" s="1" t="s">
        <v>38</v>
      </c>
      <c r="C116" s="1" t="s">
        <v>81</v>
      </c>
      <c r="D116" s="1" t="s">
        <v>82</v>
      </c>
      <c r="E116" s="1" t="s">
        <v>79</v>
      </c>
      <c r="F116" s="2">
        <v>84</v>
      </c>
      <c r="G116" s="3">
        <v>0</v>
      </c>
      <c r="H116" s="3"/>
      <c r="I116" s="2">
        <f t="shared" si="16"/>
        <v>0</v>
      </c>
      <c r="J116" s="2">
        <f t="shared" si="17"/>
        <v>0</v>
      </c>
    </row>
    <row r="117" spans="1:10" ht="38.25" customHeight="1" x14ac:dyDescent="0.25">
      <c r="A117" s="1" t="s">
        <v>239</v>
      </c>
      <c r="B117" s="1" t="s">
        <v>38</v>
      </c>
      <c r="C117" s="1" t="s">
        <v>84</v>
      </c>
      <c r="D117" s="1" t="s">
        <v>85</v>
      </c>
      <c r="E117" s="1" t="s">
        <v>86</v>
      </c>
      <c r="F117" s="2">
        <v>2</v>
      </c>
      <c r="G117" s="3">
        <v>0</v>
      </c>
      <c r="H117" s="3"/>
      <c r="I117" s="2">
        <f t="shared" si="16"/>
        <v>0</v>
      </c>
      <c r="J117" s="2">
        <f t="shared" si="17"/>
        <v>0</v>
      </c>
    </row>
    <row r="118" spans="1:10" ht="31.5" customHeight="1" x14ac:dyDescent="0.25">
      <c r="A118" s="1" t="s">
        <v>240</v>
      </c>
      <c r="B118" s="1" t="s">
        <v>38</v>
      </c>
      <c r="C118" s="1" t="s">
        <v>88</v>
      </c>
      <c r="D118" s="1" t="s">
        <v>89</v>
      </c>
      <c r="E118" s="1" t="s">
        <v>86</v>
      </c>
      <c r="F118" s="2">
        <v>11</v>
      </c>
      <c r="G118" s="3">
        <v>0</v>
      </c>
      <c r="H118" s="3"/>
      <c r="I118" s="2">
        <f t="shared" si="16"/>
        <v>0</v>
      </c>
      <c r="J118" s="2">
        <f t="shared" si="17"/>
        <v>0</v>
      </c>
    </row>
    <row r="119" spans="1:10" ht="27.4" customHeight="1" x14ac:dyDescent="0.25">
      <c r="A119" s="1" t="s">
        <v>241</v>
      </c>
      <c r="B119" s="1" t="s">
        <v>38</v>
      </c>
      <c r="C119" s="1" t="s">
        <v>91</v>
      </c>
      <c r="D119" s="1" t="s">
        <v>92</v>
      </c>
      <c r="E119" s="1" t="s">
        <v>93</v>
      </c>
      <c r="F119" s="2">
        <v>1</v>
      </c>
      <c r="G119" s="3">
        <v>0</v>
      </c>
      <c r="H119" s="3"/>
      <c r="I119" s="2">
        <f t="shared" si="16"/>
        <v>0</v>
      </c>
      <c r="J119" s="2">
        <f t="shared" si="17"/>
        <v>0</v>
      </c>
    </row>
    <row r="120" spans="1:10" ht="28.9" customHeight="1" x14ac:dyDescent="0.25">
      <c r="A120" s="1" t="s">
        <v>242</v>
      </c>
      <c r="B120" s="1" t="s">
        <v>38</v>
      </c>
      <c r="C120" s="1" t="s">
        <v>182</v>
      </c>
      <c r="D120" s="1" t="s">
        <v>183</v>
      </c>
      <c r="E120" s="1" t="s">
        <v>86</v>
      </c>
      <c r="F120" s="2">
        <v>2</v>
      </c>
      <c r="G120" s="3">
        <v>0</v>
      </c>
      <c r="H120" s="3"/>
      <c r="I120" s="2">
        <f t="shared" si="16"/>
        <v>0</v>
      </c>
      <c r="J120" s="2">
        <f t="shared" si="17"/>
        <v>0</v>
      </c>
    </row>
    <row r="121" spans="1:10" ht="47.65" customHeight="1" x14ac:dyDescent="0.25">
      <c r="A121" s="1" t="s">
        <v>243</v>
      </c>
      <c r="B121" s="1" t="s">
        <v>38</v>
      </c>
      <c r="C121" s="1" t="s">
        <v>95</v>
      </c>
      <c r="D121" s="1" t="s">
        <v>96</v>
      </c>
      <c r="E121" s="1" t="s">
        <v>86</v>
      </c>
      <c r="F121" s="2">
        <v>9</v>
      </c>
      <c r="G121" s="3">
        <v>0</v>
      </c>
      <c r="H121" s="3"/>
      <c r="I121" s="2">
        <f t="shared" si="16"/>
        <v>0</v>
      </c>
      <c r="J121" s="2">
        <f t="shared" si="17"/>
        <v>0</v>
      </c>
    </row>
    <row r="122" spans="1:10" ht="41.85" customHeight="1" x14ac:dyDescent="0.25">
      <c r="A122" s="1" t="s">
        <v>244</v>
      </c>
      <c r="B122" s="1"/>
      <c r="C122" s="1"/>
      <c r="D122" s="1" t="s">
        <v>245</v>
      </c>
    </row>
    <row r="123" spans="1:10" ht="36" customHeight="1" x14ac:dyDescent="0.25">
      <c r="A123" s="1" t="s">
        <v>246</v>
      </c>
      <c r="B123" s="1" t="s">
        <v>26</v>
      </c>
      <c r="C123" s="1" t="s">
        <v>104</v>
      </c>
      <c r="D123" s="1" t="s">
        <v>105</v>
      </c>
      <c r="E123" s="1" t="s">
        <v>102</v>
      </c>
      <c r="F123" s="2">
        <v>9</v>
      </c>
      <c r="G123" s="3">
        <v>0</v>
      </c>
      <c r="H123" s="3"/>
      <c r="I123" s="2">
        <f>ROUND(G123*(1 + H123/100),2)</f>
        <v>0</v>
      </c>
      <c r="J123" s="2">
        <f>ROUND(F123*I123,2)</f>
        <v>0</v>
      </c>
    </row>
    <row r="124" spans="1:10" ht="40.15" customHeight="1" x14ac:dyDescent="0.25">
      <c r="A124" s="1" t="s">
        <v>247</v>
      </c>
      <c r="B124" s="1"/>
      <c r="C124" s="1"/>
      <c r="D124" s="1" t="s">
        <v>248</v>
      </c>
    </row>
    <row r="125" spans="1:10" ht="31.15" customHeight="1" x14ac:dyDescent="0.25">
      <c r="A125" s="1" t="s">
        <v>249</v>
      </c>
      <c r="B125" s="1" t="s">
        <v>38</v>
      </c>
      <c r="C125" s="1" t="s">
        <v>112</v>
      </c>
      <c r="D125" s="1" t="s">
        <v>113</v>
      </c>
      <c r="E125" s="1" t="s">
        <v>114</v>
      </c>
      <c r="F125" s="2">
        <v>2</v>
      </c>
      <c r="G125" s="3">
        <v>0</v>
      </c>
      <c r="H125" s="3"/>
      <c r="I125" s="2">
        <f>ROUND(G125*(1 + H125/100),2)</f>
        <v>0</v>
      </c>
      <c r="J125" s="2">
        <f>ROUND(F125*I125,2)</f>
        <v>0</v>
      </c>
    </row>
    <row r="126" spans="1:10" ht="32.450000000000003" customHeight="1" x14ac:dyDescent="0.25">
      <c r="A126" s="1" t="s">
        <v>250</v>
      </c>
      <c r="B126" s="1" t="s">
        <v>38</v>
      </c>
      <c r="C126" s="1" t="s">
        <v>116</v>
      </c>
      <c r="D126" s="1" t="s">
        <v>117</v>
      </c>
      <c r="E126" s="1" t="s">
        <v>114</v>
      </c>
      <c r="F126" s="2">
        <v>8</v>
      </c>
      <c r="G126" s="3">
        <v>0</v>
      </c>
      <c r="H126" s="3"/>
      <c r="I126" s="2">
        <f>ROUND(G126*(1 + H126/100),2)</f>
        <v>0</v>
      </c>
      <c r="J126" s="2">
        <f>ROUND(F126*I126,2)</f>
        <v>0</v>
      </c>
    </row>
    <row r="127" spans="1:10" ht="66.599999999999994" customHeight="1" x14ac:dyDescent="0.25">
      <c r="A127" s="1" t="s">
        <v>251</v>
      </c>
      <c r="B127" s="1" t="s">
        <v>38</v>
      </c>
      <c r="C127" s="1" t="s">
        <v>122</v>
      </c>
      <c r="D127" s="1" t="s">
        <v>123</v>
      </c>
      <c r="E127" s="1" t="s">
        <v>86</v>
      </c>
      <c r="F127" s="2">
        <v>2</v>
      </c>
      <c r="G127" s="3">
        <v>0</v>
      </c>
      <c r="H127" s="3"/>
      <c r="I127" s="2">
        <f>ROUND(G127*(1 + H127/100),2)</f>
        <v>0</v>
      </c>
      <c r="J127" s="2">
        <f>ROUND(F127*I127,2)</f>
        <v>0</v>
      </c>
    </row>
    <row r="128" spans="1:10" ht="52.7" customHeight="1" x14ac:dyDescent="0.25">
      <c r="A128" s="1" t="s">
        <v>252</v>
      </c>
      <c r="B128" s="1" t="s">
        <v>38</v>
      </c>
      <c r="C128" s="1" t="s">
        <v>125</v>
      </c>
      <c r="D128" s="1" t="s">
        <v>126</v>
      </c>
      <c r="E128" s="1" t="s">
        <v>127</v>
      </c>
      <c r="F128" s="2">
        <v>6</v>
      </c>
      <c r="G128" s="3">
        <v>0</v>
      </c>
      <c r="H128" s="3"/>
      <c r="I128" s="2">
        <f>ROUND(G128*(1 + H128/100),2)</f>
        <v>0</v>
      </c>
      <c r="J128" s="2">
        <f>ROUND(F128*I128,2)</f>
        <v>0</v>
      </c>
    </row>
    <row r="129" spans="1:10" ht="52.7" customHeight="1" x14ac:dyDescent="0.25">
      <c r="A129" s="1" t="s">
        <v>253</v>
      </c>
      <c r="B129" s="1" t="s">
        <v>38</v>
      </c>
      <c r="C129" s="1" t="s">
        <v>254</v>
      </c>
      <c r="D129" s="1" t="s">
        <v>255</v>
      </c>
      <c r="E129" s="1" t="s">
        <v>127</v>
      </c>
      <c r="F129" s="2">
        <v>2</v>
      </c>
      <c r="G129" s="3">
        <v>0</v>
      </c>
      <c r="H129" s="3"/>
      <c r="I129" s="2">
        <f>ROUND(G129*(1 + H129/100),2)</f>
        <v>0</v>
      </c>
      <c r="J129" s="2">
        <f>ROUND(F129*I129,2)</f>
        <v>0</v>
      </c>
    </row>
    <row r="130" spans="1:10" ht="44.1" customHeight="1" x14ac:dyDescent="0.25">
      <c r="A130" s="1" t="s">
        <v>256</v>
      </c>
      <c r="B130" s="1"/>
      <c r="C130" s="1"/>
      <c r="D130" s="1" t="s">
        <v>257</v>
      </c>
    </row>
    <row r="131" spans="1:10" ht="33.75" customHeight="1" x14ac:dyDescent="0.25">
      <c r="A131" s="1" t="s">
        <v>258</v>
      </c>
      <c r="B131" s="1" t="s">
        <v>26</v>
      </c>
      <c r="C131" s="1" t="s">
        <v>131</v>
      </c>
      <c r="D131" s="1" t="s">
        <v>132</v>
      </c>
      <c r="E131" s="1" t="s">
        <v>133</v>
      </c>
      <c r="F131" s="2">
        <v>100</v>
      </c>
      <c r="G131" s="3">
        <v>0</v>
      </c>
      <c r="H131" s="3"/>
      <c r="I131" s="2">
        <f>ROUND(G131*(1 + H131/100),2)</f>
        <v>0</v>
      </c>
      <c r="J131" s="2">
        <f>ROUND(F131*I131,2)</f>
        <v>0</v>
      </c>
    </row>
    <row r="132" spans="1:10" ht="33.75" customHeight="1" x14ac:dyDescent="0.25">
      <c r="A132" s="1" t="s">
        <v>259</v>
      </c>
      <c r="B132" s="1" t="s">
        <v>26</v>
      </c>
      <c r="C132" s="1" t="s">
        <v>260</v>
      </c>
      <c r="D132" s="1" t="s">
        <v>261</v>
      </c>
      <c r="E132" s="1" t="s">
        <v>133</v>
      </c>
      <c r="F132" s="2">
        <v>100</v>
      </c>
      <c r="G132" s="3">
        <v>0</v>
      </c>
      <c r="H132" s="3"/>
      <c r="I132" s="2">
        <f>ROUND(G132*(1 + H132/100),2)</f>
        <v>0</v>
      </c>
      <c r="J132" s="2">
        <f>ROUND(F132*I132,2)</f>
        <v>0</v>
      </c>
    </row>
    <row r="133" spans="1:10" ht="70.7" customHeight="1" x14ac:dyDescent="0.25">
      <c r="A133" s="1" t="s">
        <v>262</v>
      </c>
      <c r="B133" s="1" t="s">
        <v>38</v>
      </c>
      <c r="C133" s="1" t="s">
        <v>135</v>
      </c>
      <c r="D133" s="1" t="s">
        <v>136</v>
      </c>
      <c r="E133" s="1" t="s">
        <v>102</v>
      </c>
      <c r="F133" s="2">
        <v>1</v>
      </c>
      <c r="G133" s="3">
        <v>0</v>
      </c>
      <c r="H133" s="3"/>
      <c r="I133" s="2">
        <f>ROUND(G133*(1 + H133/100),2)</f>
        <v>0</v>
      </c>
      <c r="J133" s="2">
        <f>ROUND(F133*I133,2)</f>
        <v>0</v>
      </c>
    </row>
    <row r="134" spans="1:10" ht="68.45" customHeight="1" x14ac:dyDescent="0.25">
      <c r="A134" s="1" t="s">
        <v>263</v>
      </c>
      <c r="B134" s="1" t="s">
        <v>38</v>
      </c>
      <c r="C134" s="1" t="s">
        <v>264</v>
      </c>
      <c r="D134" s="1" t="s">
        <v>265</v>
      </c>
      <c r="E134" s="1" t="s">
        <v>22</v>
      </c>
      <c r="F134" s="2">
        <v>1</v>
      </c>
      <c r="G134" s="3">
        <v>0</v>
      </c>
      <c r="H134" s="3"/>
      <c r="I134" s="2">
        <f>ROUND(G134*(1 + H134/100),2)</f>
        <v>0</v>
      </c>
      <c r="J134" s="2">
        <f>ROUND(F134*I134,2)</f>
        <v>0</v>
      </c>
    </row>
    <row r="135" spans="1:10" ht="23.85" customHeight="1" x14ac:dyDescent="0.25">
      <c r="A135" s="1" t="s">
        <v>266</v>
      </c>
      <c r="B135" s="1"/>
      <c r="C135" s="1"/>
      <c r="D135" s="1" t="s">
        <v>267</v>
      </c>
    </row>
    <row r="136" spans="1:10" x14ac:dyDescent="0.25">
      <c r="A136" s="1" t="s">
        <v>268</v>
      </c>
      <c r="B136" s="1" t="s">
        <v>38</v>
      </c>
      <c r="C136" s="1" t="s">
        <v>140</v>
      </c>
      <c r="D136" s="1" t="s">
        <v>141</v>
      </c>
      <c r="E136" s="1" t="s">
        <v>102</v>
      </c>
      <c r="F136" s="2">
        <v>2</v>
      </c>
      <c r="G136" s="3">
        <v>0</v>
      </c>
      <c r="H136" s="3"/>
      <c r="I136" s="2">
        <f>ROUND(G136*(1 + H136/100),2)</f>
        <v>0</v>
      </c>
      <c r="J136" s="2">
        <f>ROUND(F136*I136,2)</f>
        <v>0</v>
      </c>
    </row>
    <row r="137" spans="1:10" ht="39.6" customHeight="1" x14ac:dyDescent="0.25">
      <c r="A137" s="1" t="s">
        <v>269</v>
      </c>
      <c r="B137" s="1" t="s">
        <v>38</v>
      </c>
      <c r="C137" s="1" t="s">
        <v>143</v>
      </c>
      <c r="D137" s="1" t="s">
        <v>144</v>
      </c>
      <c r="E137" s="1" t="s">
        <v>133</v>
      </c>
      <c r="F137" s="2">
        <v>3</v>
      </c>
      <c r="G137" s="3">
        <v>0</v>
      </c>
      <c r="H137" s="3"/>
      <c r="I137" s="2">
        <f>ROUND(G137*(1 + H137/100),2)</f>
        <v>0</v>
      </c>
      <c r="J137" s="2">
        <f>ROUND(F137*I137,2)</f>
        <v>0</v>
      </c>
    </row>
    <row r="138" spans="1:10" ht="25.15" customHeight="1" x14ac:dyDescent="0.25">
      <c r="A138" s="1" t="s">
        <v>270</v>
      </c>
      <c r="B138" s="1" t="s">
        <v>38</v>
      </c>
      <c r="C138" s="1" t="s">
        <v>146</v>
      </c>
      <c r="D138" s="1" t="s">
        <v>147</v>
      </c>
      <c r="E138" s="1" t="s">
        <v>93</v>
      </c>
      <c r="F138" s="2">
        <v>3</v>
      </c>
      <c r="G138" s="3">
        <v>0</v>
      </c>
      <c r="H138" s="3"/>
      <c r="I138" s="2">
        <f>ROUND(G138*(1 + H138/100),2)</f>
        <v>0</v>
      </c>
      <c r="J138" s="2">
        <f>ROUND(F138*I138,2)</f>
        <v>0</v>
      </c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1" t="s">
        <v>271</v>
      </c>
      <c r="J139" s="2">
        <f>ROUND(SUM(J5:J138),2)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2026-06-09T10:22:14Z</dcterms:created>
  <dcterms:modified xsi:type="dcterms:W3CDTF">2026-06-09T13:25:13Z</dcterms:modified>
</cp:coreProperties>
</file>